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92.168.1.10\Users\kalyva\Desktop\ΠΡΟΤΥΠΑ ΕΛΕΝΑΣ\"/>
    </mc:Choice>
  </mc:AlternateContent>
  <xr:revisionPtr revIDLastSave="0" documentId="8_{0816FEF0-94F5-4841-81DA-A7F5AF93736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ΠΡΟΣΦΟΡΑ" sheetId="1" r:id="rId1"/>
    <sheet name="ΕΞΑΡΤΗΜΑΤΑ" sheetId="7" r:id="rId2"/>
    <sheet name="ΚΑΤΑΓΡΑΦΗ" sheetId="10" r:id="rId3"/>
  </sheets>
  <externalReferences>
    <externalReference r:id="rId4"/>
    <externalReference r:id="rId5"/>
  </externalReferences>
  <definedNames>
    <definedName name="_xlnm._FilterDatabase" localSheetId="0" hidden="1">ΠΡΟΣΦΟΡΑ!#REF!</definedName>
    <definedName name="_xlnm.Print_Area" localSheetId="1">ΕΞΑΡΤΗΜΑΤΑ!#REF!</definedName>
    <definedName name="_xlnm.Print_Area" localSheetId="0">ΠΡΟΣΦΟΡΑ!$A$1:$P$135</definedName>
    <definedName name="_xlnm.Print_Titles" localSheetId="1">ΕΞΑΡΤΗΜΑΤΑ!$1:$11</definedName>
    <definedName name="ΕΠΙΠΕΔΟ">[1]ΠΙΑΤΟΘΗΚΗ!$T$10:$T$12</definedName>
    <definedName name="ΠΡΟΤΙΜΟΛΟΓΙΟ">[1]ΠΙΑΤΟΘΗΚΗ!$R$10:$R$11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3" i="1" l="1"/>
  <c r="D47" i="1"/>
  <c r="Q22" i="1"/>
  <c r="N22" i="1"/>
  <c r="P22" i="1" s="1"/>
  <c r="Q28" i="1"/>
  <c r="N28" i="1"/>
  <c r="P28" i="1"/>
  <c r="N92" i="1" s="1"/>
  <c r="P92" i="1" s="1"/>
  <c r="N30" i="1"/>
  <c r="P30" i="1" s="1"/>
  <c r="N32" i="1"/>
  <c r="P32" i="1"/>
  <c r="R33" i="1"/>
  <c r="N33" i="1" s="1"/>
  <c r="P33" i="1" s="1"/>
  <c r="J28" i="1"/>
  <c r="J35" i="1" s="1"/>
  <c r="N35" i="1" s="1"/>
  <c r="P35" i="1" s="1"/>
  <c r="N36" i="1"/>
  <c r="P36" i="1" s="1"/>
  <c r="N37" i="1"/>
  <c r="P37" i="1"/>
  <c r="J38" i="1"/>
  <c r="N38" i="1" s="1"/>
  <c r="P38" i="1" s="1"/>
  <c r="J39" i="1"/>
  <c r="N39" i="1"/>
  <c r="P39" i="1" s="1"/>
  <c r="P44" i="1"/>
  <c r="C96" i="1"/>
  <c r="C94" i="1"/>
  <c r="C92" i="1"/>
  <c r="C105" i="1"/>
  <c r="L71" i="1"/>
  <c r="P85" i="1"/>
  <c r="J107" i="1"/>
  <c r="N107" i="1" s="1"/>
  <c r="P107" i="1" s="1"/>
  <c r="J106" i="1"/>
  <c r="N106" i="1" s="1"/>
  <c r="P106" i="1" s="1"/>
  <c r="C108" i="1"/>
  <c r="C107" i="1"/>
  <c r="C106" i="1"/>
  <c r="C89" i="1"/>
  <c r="C104" i="1"/>
  <c r="P110" i="1"/>
  <c r="N108" i="1"/>
  <c r="P108" i="1"/>
  <c r="N105" i="1"/>
  <c r="P105" i="1"/>
  <c r="N104" i="1"/>
  <c r="P104" i="1" s="1"/>
  <c r="Q30" i="1"/>
  <c r="J22" i="1"/>
  <c r="N79" i="1"/>
  <c r="N10" i="1"/>
  <c r="D80" i="1"/>
  <c r="D78" i="1"/>
  <c r="H10" i="10"/>
  <c r="I10" i="10"/>
  <c r="H38" i="10"/>
  <c r="G38" i="10"/>
  <c r="F38" i="10"/>
  <c r="D38" i="10"/>
  <c r="C38" i="10"/>
  <c r="H37" i="10"/>
  <c r="G37" i="10"/>
  <c r="F37" i="10"/>
  <c r="D37" i="10"/>
  <c r="C37" i="10"/>
  <c r="H36" i="10"/>
  <c r="G36" i="10"/>
  <c r="F36" i="10"/>
  <c r="D36" i="10"/>
  <c r="H35" i="10"/>
  <c r="G35" i="10"/>
  <c r="F35" i="10"/>
  <c r="H34" i="10"/>
  <c r="G34" i="10"/>
  <c r="F34" i="10"/>
  <c r="D34" i="10"/>
  <c r="C34" i="10"/>
  <c r="G32" i="10"/>
  <c r="F32" i="10"/>
  <c r="G31" i="10"/>
  <c r="F31" i="10"/>
  <c r="E31" i="10"/>
  <c r="G30" i="10"/>
  <c r="F30" i="10"/>
  <c r="E30" i="10"/>
  <c r="G29" i="10"/>
  <c r="F29" i="10"/>
  <c r="E29" i="10"/>
  <c r="G28" i="10"/>
  <c r="F28" i="10"/>
  <c r="G27" i="10"/>
  <c r="F27" i="10"/>
  <c r="E27" i="10"/>
  <c r="G26" i="10"/>
  <c r="F26" i="10"/>
  <c r="E26" i="10"/>
  <c r="G25" i="10"/>
  <c r="F25" i="10"/>
  <c r="E25" i="10"/>
  <c r="G24" i="10"/>
  <c r="F24" i="10"/>
  <c r="E24" i="10"/>
  <c r="G22" i="10"/>
  <c r="F22" i="10"/>
  <c r="E22" i="10"/>
  <c r="G21" i="10"/>
  <c r="F21" i="10"/>
  <c r="E21" i="10" s="1"/>
  <c r="G20" i="10"/>
  <c r="F20" i="10"/>
  <c r="A20" i="10"/>
  <c r="G19" i="10"/>
  <c r="F19" i="10"/>
  <c r="E19" i="10"/>
  <c r="G18" i="10"/>
  <c r="F18" i="10"/>
  <c r="E18" i="10" s="1"/>
  <c r="G17" i="10"/>
  <c r="F17" i="10"/>
  <c r="E17" i="10"/>
  <c r="A17" i="10"/>
  <c r="G16" i="10"/>
  <c r="F16" i="10"/>
  <c r="E16" i="10" s="1"/>
  <c r="A16" i="10"/>
  <c r="G15" i="10"/>
  <c r="F15" i="10"/>
  <c r="E15" i="10"/>
  <c r="G14" i="10"/>
  <c r="F14" i="10"/>
  <c r="E14" i="10"/>
  <c r="A14" i="10"/>
  <c r="M10" i="10"/>
  <c r="K10" i="10"/>
  <c r="L126" i="1"/>
  <c r="N78" i="1"/>
  <c r="M18" i="7"/>
  <c r="P14" i="7"/>
  <c r="P18" i="7" s="1"/>
  <c r="P16" i="7"/>
  <c r="H10" i="7"/>
  <c r="A11" i="7"/>
  <c r="J10" i="7"/>
  <c r="I10" i="7"/>
  <c r="E10" i="7"/>
  <c r="L60" i="1"/>
  <c r="N96" i="1" l="1"/>
  <c r="P96" i="1" s="1"/>
  <c r="N94" i="1"/>
  <c r="P94" i="1" s="1"/>
  <c r="N89" i="1"/>
  <c r="P89" i="1" s="1"/>
  <c r="P126" i="1" s="1"/>
  <c r="P127" i="1" s="1"/>
  <c r="P60" i="1"/>
  <c r="P19" i="7"/>
  <c r="P20" i="7" s="1"/>
  <c r="P61" i="1" l="1"/>
  <c r="P63" i="1" s="1"/>
  <c r="P128" i="1"/>
  <c r="P130" i="1"/>
  <c r="E55" i="1" l="1"/>
  <c r="E54" i="1"/>
  <c r="E120" i="1"/>
  <c r="E121" i="1"/>
</calcChain>
</file>

<file path=xl/sharedStrings.xml><?xml version="1.0" encoding="utf-8"?>
<sst xmlns="http://schemas.openxmlformats.org/spreadsheetml/2006/main" count="281" uniqueCount="158">
  <si>
    <t>Ποσότητα (τεμ)</t>
  </si>
  <si>
    <t>Τιμή Μον.(€)</t>
  </si>
  <si>
    <t>Αξιότιμε κύριε</t>
  </si>
  <si>
    <t xml:space="preserve">κατόπιν επικοινωνίας μας , σας παραθέτουμε την κάτωθι </t>
  </si>
  <si>
    <t>Μετά τιμής: Σπύρος Βελέντζας</t>
  </si>
  <si>
    <t xml:space="preserve"> ΣΤΟΙΧΕΙΑ ΠΕΛΑΤΗ</t>
  </si>
  <si>
    <t xml:space="preserve">Πάτρα, </t>
  </si>
  <si>
    <t>ΥΠΟΨΙΝ : κ.</t>
  </si>
  <si>
    <t>ΑΠΟΔΟΧΗ/ΣΦΡΑΓΙΔΑ</t>
  </si>
  <si>
    <t>ΕΥΒΟΙΑΣ 270, ΠΑΤΡΑ τηλ. 2610.525.855, 6940.40.15.40</t>
  </si>
  <si>
    <t>Για οποιαδήποτε διευκρίνιση παρακαλώ επικοινωνείστε μαζί μας</t>
  </si>
  <si>
    <t>ΠΕΡΙΓΡΑΦΗ</t>
  </si>
  <si>
    <t>Φ.Π.Α 24%</t>
  </si>
  <si>
    <t>Για ισχύ της παραγγελίας, η προσφορά επιστρέφεται υπογεγραμμένη &amp; σφραγισμένη</t>
  </si>
  <si>
    <t>www.wood-made.com, e-mail:sales@woodmade.gr</t>
  </si>
  <si>
    <t>ΚΑΘ. ΑΞΙΑ</t>
  </si>
  <si>
    <t xml:space="preserve">            ΣΥΝΟΛΟ </t>
  </si>
  <si>
    <t xml:space="preserve">ΤΡΟΠΟΣ ΠΛΗΡΩΜΗΣ: </t>
  </si>
  <si>
    <t>ΣΥΝΟΛΟ</t>
  </si>
  <si>
    <t>ΦΠΑ 24%</t>
  </si>
  <si>
    <t>ΓΕΝΙΚΟ ΣΥΝΟΛΟ</t>
  </si>
  <si>
    <t>Χ</t>
  </si>
  <si>
    <t>M2</t>
  </si>
  <si>
    <t>/M2</t>
  </si>
  <si>
    <t>M</t>
  </si>
  <si>
    <t>Y</t>
  </si>
  <si>
    <t>X</t>
  </si>
  <si>
    <t>B</t>
  </si>
  <si>
    <t>m Ή m2</t>
  </si>
  <si>
    <t>ΠΑΓΚΟΣ ΓΡΑΦΕΙΟΥ</t>
  </si>
  <si>
    <t>/M</t>
  </si>
  <si>
    <t>Μ</t>
  </si>
  <si>
    <t>ΑΠΌ ΚΠΘ 20mm, ΠΡΟΦΙΛ 50mm ΛΑΚΑ ΑΚΡΥΛΙΚΗ ΜΑΤ, ΧΡΩΜΑ RAL ΕΠΙΛΟΓΗΣ</t>
  </si>
  <si>
    <t>** ΕΞΟΔΑ ΔΙΑΜΟΝΗΣ ΣΥΝΕΡΓΕΙΩΝ ΕΠΙΒΑΡΥΝΟΥΝ ΤΟΝ  ΠΕΛΑΤΗ</t>
  </si>
  <si>
    <t>οικονομική προσφορά για τα προϊόντα μας που σας ενδιαφέρουν.</t>
  </si>
  <si>
    <t>Μονάδα Μετρησης</t>
  </si>
  <si>
    <t xml:space="preserve">ΠΡΟΤΙΜΟΛΟΓΙΟ </t>
  </si>
  <si>
    <t>ΠΑΡΑΓΓΕΛΙΑ</t>
  </si>
  <si>
    <t xml:space="preserve"> ΣΤΟΙΧΕΙΑ ΠΡΟΜΗΘΕΥΤΗ</t>
  </si>
  <si>
    <t>ΔΗΜΙΟΥΡΓΙΑ</t>
  </si>
  <si>
    <t>ΤΡΟΠΟΠΟΙΗΣΗ</t>
  </si>
  <si>
    <t>ΥΠΟΓΕΙΟ</t>
  </si>
  <si>
    <t>ΓΟΒΔΕΛΑΣ SANTA MARIA</t>
  </si>
  <si>
    <t>ΙΣΟΓΕΙΟ</t>
  </si>
  <si>
    <t>ΟΡΟΦΟΣ</t>
  </si>
  <si>
    <t>Α/Α</t>
  </si>
  <si>
    <t>ΕΝΙΑΙΟΣ ΚΩΔ. 
WOODMADE</t>
  </si>
  <si>
    <t>Φωτογραφία</t>
  </si>
  <si>
    <t>Προμηθευτής</t>
  </si>
  <si>
    <t>Κατηγορία</t>
  </si>
  <si>
    <t>Μοντέλο</t>
  </si>
  <si>
    <t>Κωδικός</t>
  </si>
  <si>
    <t>Περιγραφή</t>
  </si>
  <si>
    <t>Διάσταση</t>
  </si>
  <si>
    <t>Χρώμα</t>
  </si>
  <si>
    <t>Τεμάχια</t>
  </si>
  <si>
    <t>Τιμή χωρίς ΦΠΑ</t>
  </si>
  <si>
    <t>Τιμή Μονάδας</t>
  </si>
  <si>
    <t>Καθαρή Αξία</t>
  </si>
  <si>
    <t>ΤΙΜΗ ΚΑΤΑΛΟΓΟΥ</t>
  </si>
  <si>
    <t>ΠΑΡΑΤΗΡΗΣΕΙΣ</t>
  </si>
  <si>
    <t>ΚΩΔΙΚΟΣ 13Β</t>
  </si>
  <si>
    <t>WOODMADE</t>
  </si>
  <si>
    <t xml:space="preserve">PREMIUM </t>
  </si>
  <si>
    <t>ΠΙΑΤΟΘΗΚΗ ΞΥΛΙΝΗ</t>
  </si>
  <si>
    <t>ΒΑΓΟΝΕΤΟΥ</t>
  </si>
  <si>
    <t>ΚΟΥΤΙ 60</t>
  </si>
  <si>
    <t>ΚΟΥΤΙ 80</t>
  </si>
  <si>
    <t>ΚΟΣΤΟΣ</t>
  </si>
  <si>
    <t>Επιλέξτε…</t>
  </si>
  <si>
    <t>Αξιότιμη κυρία</t>
  </si>
  <si>
    <t>Αξιότιμοι κύριοι</t>
  </si>
  <si>
    <t>ΠΙΑΤΟΘΗΚΕΣ</t>
  </si>
  <si>
    <t>1. ΚΟΥΖΙΝΑ</t>
  </si>
  <si>
    <t>/ΤΜΧ</t>
  </si>
  <si>
    <t xml:space="preserve">ΤΟΠΟΘΕΤΗΣΗ - ΚΑΤΑΣΚΕΥΕΣ / ΣΥΝΟΛΙΚΑ ΜΕΤΡΑ </t>
  </si>
  <si>
    <t>Μ2</t>
  </si>
  <si>
    <t>ΤΜΧ</t>
  </si>
  <si>
    <t>/ΤΜX</t>
  </si>
  <si>
    <t>TIMH ΚΑΤΑΛΟΓΟΥ, ΕΧΩ 10% ΕΚΠΤΩΣΗ</t>
  </si>
  <si>
    <t>ΤΗΛΕΦΩΝΑ</t>
  </si>
  <si>
    <t>Α. ΚΟΥΖΙΝΑ</t>
  </si>
  <si>
    <t xml:space="preserve">Β. ΝΤΟΥΛΑΠΕΣ </t>
  </si>
  <si>
    <t>Δ. ΕΠΙΠΛΟ WC, ΡΑΦΙΑ</t>
  </si>
  <si>
    <t>Ε. ΠΕΡΓΚΟΛΕΣ</t>
  </si>
  <si>
    <t>Γ. ΕΣΩΤ. ΠΟΡΤΕΣ</t>
  </si>
  <si>
    <r>
      <rPr>
        <b/>
        <sz val="12"/>
        <rFont val="Century Gothic"/>
        <family val="2"/>
        <charset val="161"/>
      </rPr>
      <t xml:space="preserve">ALSYK </t>
    </r>
    <r>
      <rPr>
        <sz val="12"/>
        <rFont val="Century Gothic"/>
        <family val="2"/>
        <charset val="161"/>
      </rPr>
      <t xml:space="preserve">                                                    22210/40144                                  m.gounari@alsyk.gr</t>
    </r>
  </si>
  <si>
    <t xml:space="preserve">ΠΕΡΙΓΡΑΦΗ </t>
  </si>
  <si>
    <t>A</t>
  </si>
  <si>
    <t>ΒΑΣΕΙ ΣΧΕΔΙΟΥ</t>
  </si>
  <si>
    <t>E</t>
  </si>
  <si>
    <t xml:space="preserve">50% ΠΡΟΚΑΤΑΒΟΛΗ  </t>
  </si>
  <si>
    <t>50% ΠΡΟΕΞΟΦΛΗΣΗ ΠΡΟ ΦΟΡΤΩΣΗΣ</t>
  </si>
  <si>
    <t>Α</t>
  </si>
  <si>
    <t>&amp; ΛΗΨΗΣ ΤΕΛΙΚΩΝ ΜΕΤΡΩΝ</t>
  </si>
  <si>
    <t>*** OI ΠΟΣΟΤΗΤΕΣ ΕΝΔΕΧΕΤΑΙ ΝΑ ΑΝΑΘΕΩΡΗΘΟΥΝ ΚΑΤΟΠΙΝ ΕΠΙΜΕΤΡΗΣΗΣ</t>
  </si>
  <si>
    <t xml:space="preserve">ΕΞΟΔΑ ΜΕΤΑΦΟΡΑΣ </t>
  </si>
  <si>
    <t>ΑΠΟΚΟΠΗ</t>
  </si>
  <si>
    <t>ΚΑΤΑΓΡΑΦΗ</t>
  </si>
  <si>
    <t>PHOTO</t>
  </si>
  <si>
    <t>ΔΩΜΑΤΙΟ</t>
  </si>
  <si>
    <t>ΚΑΤΑΣΚΕΥΗ</t>
  </si>
  <si>
    <t xml:space="preserve">ΔΙΑΣΤΑΣΗ                            </t>
  </si>
  <si>
    <t>ΥΛΙΚΟ</t>
  </si>
  <si>
    <t>MINI BAR (ΒΑΓΟΝΕΤΟ)</t>
  </si>
  <si>
    <t>ΣΗΜΕΙΩΣΕΙΣ</t>
  </si>
  <si>
    <t>ΔΙΝΕΤΑΙ  ΑΕΡΑΣ -2 ΕΚ ΣΤΟ ΜΗΚΟΣ, ΓΙΑ Δ8, Δ12 -5ΕΚ ΣΤΟ ΓΥΡΙΣΜΑ  (Σ.Β.)</t>
  </si>
  <si>
    <t xml:space="preserve">  M</t>
  </si>
  <si>
    <t>Δ4</t>
  </si>
  <si>
    <t>ΣΥΝΘΕΣΗ</t>
  </si>
  <si>
    <t>(ΓΥΡΙΣΜΑ 159)</t>
  </si>
  <si>
    <t>√</t>
  </si>
  <si>
    <t>Δ10</t>
  </si>
  <si>
    <t>Δ11</t>
  </si>
  <si>
    <t>Δ2</t>
  </si>
  <si>
    <t>ΚΑΤΑΣΚΕΥΗ 150</t>
  </si>
  <si>
    <t>(ΓΥΡΙΣΜΑ 157)</t>
  </si>
  <si>
    <t>Δ3</t>
  </si>
  <si>
    <t>Δ9</t>
  </si>
  <si>
    <t>(ΓΥΡΙΣΜΑ 161)</t>
  </si>
  <si>
    <t>Δ1</t>
  </si>
  <si>
    <t>(ΓΥΡΙΣΜΑ 210)</t>
  </si>
  <si>
    <t>ΔΕ ΦΤΙΑΧΝΕΤΑΙ ΚΑΝΑΠΕΣ, ΘΑ ΜΠΕΙ ΚΡΕΒΑΤΙ ΔΙΚΟ ΤΟΥ</t>
  </si>
  <si>
    <t>Δ8</t>
  </si>
  <si>
    <t>ΚΑΤΑΣΚΕΥΗ 185</t>
  </si>
  <si>
    <t>(ΓΥΡΙΣΜΑ 190)</t>
  </si>
  <si>
    <t>Δ12</t>
  </si>
  <si>
    <t>Α. ΚΕΦΑΛΑΡΙ</t>
  </si>
  <si>
    <t>ΚΕΦΑΛΑΡΙ</t>
  </si>
  <si>
    <t>ΣΩΛΗΝΑΣ ΜΕ ΜΑΞΙΛΑΡΕΣ</t>
  </si>
  <si>
    <t>;</t>
  </si>
  <si>
    <t>Ζ. ΚΑΤΑΣΚΕΥΗ ΠΡΩΙΝΟΥ</t>
  </si>
  <si>
    <t>ΣΧΕΔΙΟ</t>
  </si>
  <si>
    <t>Α. ΠΟΡΤΕΣ</t>
  </si>
  <si>
    <t xml:space="preserve">ΤΗΛΕΦ. : </t>
  </si>
  <si>
    <t xml:space="preserve"> (ΓΙΑ ΣΥΡΟΜΕΝΗ 80)</t>
  </si>
  <si>
    <t>(ΜΗΔΕΝΙΚΑ ΕΞΟΔΑ ΓΙΑ ΠΕΡΙΟΧΗ ΠΑΤΡΑΣ)</t>
  </si>
  <si>
    <t>**** ΙΣΧΥΣ ΠΡΟΣΦΟΡΑΣ: 15 ΗΜΕΡΕΣ ΑΠΌ ΕΚΔΟΣΕΩΣ ΤΗΣ</t>
  </si>
  <si>
    <t>ΕΜΠΟΡΙΟ ΕΠΙΠΛΩΝ</t>
  </si>
  <si>
    <t>PRESENΤΑZΙΟΝΕ ΕΕ</t>
  </si>
  <si>
    <t>Α.Φ.Μ. 801783167, Γ ΔOY ΠΑΤΡΩΝ, ΓΕΜΗ 163242416000</t>
  </si>
  <si>
    <t>ΝΤΟΥΛΑΠΑ ΕΙΣΟΔΟΣ 1</t>
  </si>
  <si>
    <t>Γ</t>
  </si>
  <si>
    <t>Δ</t>
  </si>
  <si>
    <t>ΠΕΡΙΛΑΜΒΑΝΟΝΤΑΙ &amp; ΜΕΤΑΦΟΡΙΚΑ ΠΡΟΜΗΘΕΙΑΣ ΕΞΑΡΤΗΜΑΤΩΝ)</t>
  </si>
  <si>
    <t>ΟΙΚΟΝΟΜΙΚΗ ΠΡΟΣΦΟΡΑ</t>
  </si>
  <si>
    <t xml:space="preserve">ΔΙΚΑΙΟΥΧΟΣ: PRESENΤΑZΙΟΝΕ ΕΕ
</t>
  </si>
  <si>
    <t xml:space="preserve">ΤΡΑΠΕΖΑ ΠΕΙΡΑΙΩΣ: 550 5105 882 559 / IBAN: GR 8701725050005505105882559 
</t>
  </si>
  <si>
    <t>ΛΟΓΑΡΙΑΣΜΟΙ ΟΨΕΩΣ PRESENΤΑZΙΟΝΕ ΕΕ</t>
  </si>
  <si>
    <t xml:space="preserve">ΕΘΝΙΚΗ ΤΡΑΠΕΖΑ: 29100832087 / IBAN: GR 3201102910000029100832087 </t>
  </si>
  <si>
    <t>Δουρίδα</t>
  </si>
  <si>
    <t>ΕΞΟΔΑ ΔΙΑΜΟΝΗΣ ΣΥΝΕΡΓΕΙΩΝ</t>
  </si>
  <si>
    <t xml:space="preserve">ΝΤΟΥΛΑΠΕΣ </t>
  </si>
  <si>
    <r>
      <t xml:space="preserve">* ΧΡΟΝΟΣ ΠΑΡΑΔΟΣΗΣ: </t>
    </r>
    <r>
      <rPr>
        <sz val="9"/>
        <rFont val="Tahoma"/>
        <family val="2"/>
        <charset val="161"/>
      </rPr>
      <t xml:space="preserve"> </t>
    </r>
  </si>
  <si>
    <t xml:space="preserve">ΑΠΌ ΗΜΕΡΟΜΗΝΙΑ ΠΡΟΚΑΤΑΒΟΛΗΣ </t>
  </si>
  <si>
    <t>ΚΑΤΟΠΙΝ ΣΥΝΝΕΝΟΗΣΗΣ</t>
  </si>
  <si>
    <t>50-70 ΗΜΕΡΕΣ ΣΤΑΔΙΑΚΑ</t>
  </si>
  <si>
    <t>Σύνολο (€) Κ.Α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</si>
</sst>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#,##0.00\ &quot;€&quot;"/>
    <numFmt numFmtId="166" formatCode="0.00;[Red]0.00"/>
    <numFmt numFmtId="167" formatCode="0;[Red]0"/>
  </numFmts>
  <fonts count="64" x14ac:knownFonts="1">
    <font>
      <sz val="10"/>
      <name val="Arial"/>
      <charset val="161"/>
    </font>
    <font>
      <sz val="10"/>
      <name val="Arial"/>
      <family val="2"/>
      <charset val="161"/>
    </font>
    <font>
      <sz val="8"/>
      <name val="Arial"/>
      <family val="2"/>
      <charset val="161"/>
    </font>
    <font>
      <u/>
      <sz val="10"/>
      <color indexed="12"/>
      <name val="Arial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u/>
      <sz val="9"/>
      <name val="Tahoma"/>
      <family val="2"/>
      <charset val="161"/>
    </font>
    <font>
      <b/>
      <sz val="8"/>
      <name val="Tahoma"/>
      <family val="2"/>
      <charset val="161"/>
    </font>
    <font>
      <sz val="8"/>
      <name val="Tahoma"/>
      <family val="2"/>
      <charset val="161"/>
    </font>
    <font>
      <b/>
      <sz val="8"/>
      <color rgb="FF555555"/>
      <name val="Arial"/>
      <family val="2"/>
      <charset val="161"/>
    </font>
    <font>
      <b/>
      <sz val="10"/>
      <color rgb="FF92D050"/>
      <name val="Arial"/>
      <family val="2"/>
      <charset val="161"/>
    </font>
    <font>
      <sz val="8"/>
      <color rgb="FF660033"/>
      <name val="Tahoma"/>
      <family val="2"/>
      <charset val="161"/>
    </font>
    <font>
      <b/>
      <sz val="10"/>
      <color rgb="FF660033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u/>
      <sz val="10"/>
      <name val="Tahoma"/>
      <family val="2"/>
      <charset val="161"/>
    </font>
    <font>
      <b/>
      <sz val="9"/>
      <color rgb="FF660033"/>
      <name val="Tahoma"/>
      <family val="2"/>
      <charset val="161"/>
    </font>
    <font>
      <i/>
      <sz val="9"/>
      <name val="Tahoma"/>
      <family val="2"/>
      <charset val="161"/>
    </font>
    <font>
      <b/>
      <sz val="10"/>
      <color rgb="FFFFFF00"/>
      <name val="Arial"/>
      <family val="2"/>
      <charset val="161"/>
    </font>
    <font>
      <b/>
      <sz val="6"/>
      <name val="Tahoma"/>
      <family val="2"/>
      <charset val="161"/>
    </font>
    <font>
      <sz val="10"/>
      <color rgb="FFFFFF00"/>
      <name val="Arial"/>
      <family val="2"/>
      <charset val="161"/>
    </font>
    <font>
      <sz val="12"/>
      <color theme="1"/>
      <name val="Century Gothic"/>
      <family val="2"/>
      <charset val="161"/>
    </font>
    <font>
      <b/>
      <u/>
      <sz val="11"/>
      <name val="Century Gothic"/>
      <family val="2"/>
      <charset val="161"/>
    </font>
    <font>
      <sz val="11"/>
      <name val="Century Gothic"/>
      <family val="2"/>
      <charset val="161"/>
    </font>
    <font>
      <b/>
      <sz val="11"/>
      <name val="Century Gothic"/>
      <family val="2"/>
      <charset val="161"/>
    </font>
    <font>
      <sz val="11"/>
      <color theme="1"/>
      <name val="Century Gothic"/>
      <family val="2"/>
      <charset val="161"/>
    </font>
    <font>
      <sz val="14"/>
      <color theme="1"/>
      <name val="Century Gothic"/>
      <family val="2"/>
      <charset val="161"/>
    </font>
    <font>
      <sz val="12"/>
      <name val="Century Gothic"/>
      <family val="2"/>
      <charset val="161"/>
    </font>
    <font>
      <sz val="14"/>
      <name val="Century Gothic"/>
      <family val="2"/>
      <charset val="161"/>
    </font>
    <font>
      <b/>
      <sz val="14"/>
      <color theme="1"/>
      <name val="Century Gothic"/>
      <family val="2"/>
      <charset val="161"/>
    </font>
    <font>
      <b/>
      <sz val="14"/>
      <name val="Century Gothic"/>
      <family val="2"/>
      <charset val="161"/>
    </font>
    <font>
      <sz val="14"/>
      <name val="Calibri"/>
      <family val="2"/>
      <charset val="161"/>
      <scheme val="minor"/>
    </font>
    <font>
      <b/>
      <sz val="11"/>
      <color theme="1"/>
      <name val="Century Gothic"/>
      <family val="2"/>
      <charset val="161"/>
    </font>
    <font>
      <b/>
      <sz val="12"/>
      <name val="Century Gothic"/>
      <family val="2"/>
      <charset val="161"/>
    </font>
    <font>
      <sz val="11"/>
      <name val="Calibri"/>
      <family val="2"/>
      <charset val="161"/>
      <scheme val="minor"/>
    </font>
    <font>
      <b/>
      <u/>
      <sz val="9"/>
      <color rgb="FF660033"/>
      <name val="Tahoma"/>
      <family val="2"/>
      <charset val="161"/>
    </font>
    <font>
      <sz val="11"/>
      <name val="Arial"/>
      <family val="2"/>
      <charset val="161"/>
    </font>
    <font>
      <sz val="11"/>
      <name val="Tahoma"/>
      <family val="2"/>
      <charset val="161"/>
    </font>
    <font>
      <b/>
      <u/>
      <sz val="11"/>
      <name val="Tahoma"/>
      <family val="2"/>
      <charset val="161"/>
    </font>
    <font>
      <b/>
      <sz val="11"/>
      <name val="Tahoma"/>
      <family val="2"/>
      <charset val="161"/>
    </font>
    <font>
      <sz val="10"/>
      <color rgb="FF92D050"/>
      <name val="Arial"/>
      <family val="2"/>
      <charset val="161"/>
    </font>
    <font>
      <b/>
      <sz val="9"/>
      <color theme="3"/>
      <name val="Tahoma"/>
      <family val="2"/>
      <charset val="161"/>
    </font>
    <font>
      <i/>
      <sz val="9"/>
      <color theme="3"/>
      <name val="Tahoma"/>
      <family val="2"/>
      <charset val="161"/>
    </font>
    <font>
      <sz val="9"/>
      <color theme="0"/>
      <name val="Tahoma"/>
      <family val="2"/>
      <charset val="161"/>
    </font>
    <font>
      <b/>
      <sz val="9"/>
      <color theme="0"/>
      <name val="Tahoma"/>
      <family val="2"/>
      <charset val="161"/>
    </font>
    <font>
      <b/>
      <sz val="9"/>
      <color rgb="FF002060"/>
      <name val="Tahoma"/>
      <family val="2"/>
      <charset val="161"/>
    </font>
    <font>
      <i/>
      <sz val="9"/>
      <color rgb="FF660033"/>
      <name val="Tahoma"/>
      <family val="2"/>
      <charset val="161"/>
    </font>
    <font>
      <sz val="9"/>
      <color rgb="FFFFFF00"/>
      <name val="Arial"/>
      <family val="2"/>
      <charset val="161"/>
    </font>
    <font>
      <sz val="12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i/>
      <sz val="9"/>
      <name val="Arial"/>
      <family val="2"/>
      <charset val="161"/>
    </font>
    <font>
      <b/>
      <sz val="10"/>
      <name val="Arial"/>
      <family val="2"/>
      <charset val="161"/>
    </font>
    <font>
      <b/>
      <sz val="12"/>
      <name val="Arial"/>
      <family val="2"/>
      <charset val="161"/>
    </font>
    <font>
      <sz val="12"/>
      <name val="Calibri"/>
      <family val="2"/>
      <charset val="161"/>
    </font>
    <font>
      <sz val="9"/>
      <color rgb="FF660033"/>
      <name val="Tahoma"/>
      <family val="2"/>
      <charset val="161"/>
    </font>
    <font>
      <sz val="12"/>
      <name val="Tahoma"/>
      <family val="2"/>
      <charset val="161"/>
    </font>
    <font>
      <sz val="10"/>
      <name val="Century Gothic"/>
      <family val="2"/>
      <charset val="161"/>
    </font>
    <font>
      <b/>
      <sz val="10"/>
      <name val="Century Gothic"/>
      <family val="2"/>
      <charset val="161"/>
    </font>
    <font>
      <sz val="9"/>
      <name val="Century Gothic"/>
      <family val="2"/>
      <charset val="161"/>
    </font>
    <font>
      <b/>
      <sz val="12"/>
      <color theme="0" tint="-0.499984740745262"/>
      <name val="Century Gothic"/>
      <family val="2"/>
      <charset val="161"/>
    </font>
    <font>
      <b/>
      <i/>
      <sz val="8"/>
      <name val="Tahoma"/>
      <family val="2"/>
      <charset val="161"/>
    </font>
    <font>
      <i/>
      <sz val="8"/>
      <name val="Tahoma"/>
      <family val="2"/>
      <charset val="161"/>
    </font>
    <font>
      <sz val="10"/>
      <name val="Tahoma"/>
      <family val="2"/>
      <charset val="161"/>
    </font>
    <font>
      <b/>
      <sz val="10"/>
      <color rgb="FF002060"/>
      <name val="Arial"/>
      <family val="2"/>
      <charset val="161"/>
    </font>
  </fonts>
  <fills count="2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2D668"/>
        <bgColor indexed="64"/>
      </patternFill>
    </fill>
    <fill>
      <patternFill patternType="solid">
        <fgColor theme="0" tint="-4.9989318521683403E-2"/>
        <bgColor indexed="29"/>
      </patternFill>
    </fill>
    <fill>
      <patternFill patternType="solid">
        <fgColor rgb="FFFF9933"/>
        <bgColor indexed="64"/>
      </patternFill>
    </fill>
    <fill>
      <patternFill patternType="solid">
        <fgColor rgb="FFE2E7CF"/>
        <bgColor indexed="29"/>
      </patternFill>
    </fill>
    <fill>
      <patternFill patternType="solid">
        <fgColor rgb="FFF4DDDC"/>
        <bgColor rgb="FFFFD1D1"/>
      </patternFill>
    </fill>
    <fill>
      <patternFill patternType="solid">
        <fgColor rgb="FFFFB7E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86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/>
    </xf>
    <xf numFmtId="0" fontId="4" fillId="3" borderId="0" xfId="0" applyFont="1" applyFill="1"/>
    <xf numFmtId="0" fontId="6" fillId="3" borderId="0" xfId="0" applyFont="1" applyFill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/>
    <xf numFmtId="0" fontId="7" fillId="3" borderId="0" xfId="0" applyFont="1" applyFill="1" applyAlignment="1">
      <alignment horizontal="center" vertical="center" wrapText="1"/>
    </xf>
    <xf numFmtId="0" fontId="5" fillId="3" borderId="0" xfId="0" applyFont="1" applyFill="1" applyAlignment="1" applyProtection="1">
      <alignment horizontal="right"/>
      <protection locked="0"/>
    </xf>
    <xf numFmtId="1" fontId="4" fillId="3" borderId="0" xfId="0" applyNumberFormat="1" applyFont="1" applyFill="1"/>
    <xf numFmtId="0" fontId="4" fillId="3" borderId="0" xfId="0" applyFont="1" applyFill="1" applyAlignment="1">
      <alignment horizontal="center" vertical="center" wrapText="1"/>
    </xf>
    <xf numFmtId="4" fontId="5" fillId="3" borderId="0" xfId="0" applyNumberFormat="1" applyFont="1" applyFill="1" applyAlignment="1">
      <alignment vertical="center"/>
    </xf>
    <xf numFmtId="1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>
      <alignment horizontal="right" vertical="center"/>
    </xf>
    <xf numFmtId="0" fontId="5" fillId="3" borderId="0" xfId="0" applyFont="1" applyFill="1" applyAlignment="1">
      <alignment horizontal="right"/>
    </xf>
    <xf numFmtId="1" fontId="5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4" fillId="3" borderId="0" xfId="0" applyFont="1" applyFill="1" applyAlignment="1" applyProtection="1">
      <alignment horizontal="right"/>
      <protection locked="0"/>
    </xf>
    <xf numFmtId="0" fontId="9" fillId="0" borderId="0" xfId="0" applyFont="1"/>
    <xf numFmtId="0" fontId="4" fillId="3" borderId="0" xfId="0" applyFont="1" applyFill="1" applyProtection="1">
      <protection locked="0"/>
    </xf>
    <xf numFmtId="0" fontId="5" fillId="4" borderId="0" xfId="0" applyFont="1" applyFill="1" applyAlignment="1" applyProtection="1">
      <alignment horizontal="right"/>
      <protection locked="0"/>
    </xf>
    <xf numFmtId="0" fontId="5" fillId="4" borderId="0" xfId="0" applyFont="1" applyFill="1" applyAlignment="1">
      <alignment horizontal="right"/>
    </xf>
    <xf numFmtId="0" fontId="9" fillId="4" borderId="0" xfId="0" applyFont="1" applyFill="1"/>
    <xf numFmtId="0" fontId="5" fillId="4" borderId="0" xfId="0" applyFont="1" applyFill="1"/>
    <xf numFmtId="1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>
      <alignment vertical="center"/>
    </xf>
    <xf numFmtId="4" fontId="5" fillId="4" borderId="0" xfId="0" applyNumberFormat="1" applyFont="1" applyFill="1" applyAlignment="1">
      <alignment horizontal="right" vertical="center"/>
    </xf>
    <xf numFmtId="0" fontId="4" fillId="4" borderId="0" xfId="0" applyFont="1" applyFill="1" applyProtection="1">
      <protection locked="0"/>
    </xf>
    <xf numFmtId="0" fontId="5" fillId="3" borderId="0" xfId="0" applyFont="1" applyFill="1" applyAlignment="1">
      <alignment horizontal="center" vertical="center"/>
    </xf>
    <xf numFmtId="0" fontId="1" fillId="3" borderId="0" xfId="1" applyFont="1" applyFill="1" applyBorder="1" applyAlignment="1" applyProtection="1"/>
    <xf numFmtId="0" fontId="12" fillId="2" borderId="0" xfId="0" applyFont="1" applyFill="1" applyAlignment="1">
      <alignment horizontal="center"/>
    </xf>
    <xf numFmtId="0" fontId="14" fillId="0" borderId="10" xfId="0" applyFont="1" applyBorder="1" applyAlignment="1">
      <alignment horizontal="center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5" fillId="5" borderId="0" xfId="0" applyFont="1" applyFill="1"/>
    <xf numFmtId="0" fontId="15" fillId="3" borderId="0" xfId="0" applyFont="1" applyFill="1" applyAlignment="1" applyProtection="1">
      <alignment horizontal="right"/>
      <protection locked="0"/>
    </xf>
    <xf numFmtId="0" fontId="15" fillId="3" borderId="0" xfId="0" applyFont="1" applyFill="1" applyAlignment="1">
      <alignment horizontal="right"/>
    </xf>
    <xf numFmtId="0" fontId="15" fillId="3" borderId="0" xfId="0" applyFont="1" applyFill="1" applyProtection="1">
      <protection locked="0"/>
    </xf>
    <xf numFmtId="0" fontId="15" fillId="4" borderId="0" xfId="0" applyFont="1" applyFill="1" applyProtection="1">
      <protection locked="0"/>
    </xf>
    <xf numFmtId="0" fontId="16" fillId="3" borderId="0" xfId="0" applyFont="1" applyFill="1"/>
    <xf numFmtId="0" fontId="4" fillId="3" borderId="0" xfId="0" applyFont="1" applyFill="1" applyAlignment="1">
      <alignment horizontal="right"/>
    </xf>
    <xf numFmtId="0" fontId="5" fillId="4" borderId="0" xfId="0" applyFont="1" applyFill="1" applyProtection="1">
      <protection locked="0"/>
    </xf>
    <xf numFmtId="0" fontId="5" fillId="3" borderId="0" xfId="0" applyFont="1" applyFill="1" applyProtection="1">
      <protection locked="0"/>
    </xf>
    <xf numFmtId="0" fontId="5" fillId="6" borderId="0" xfId="0" applyFont="1" applyFill="1"/>
    <xf numFmtId="166" fontId="5" fillId="3" borderId="0" xfId="0" applyNumberFormat="1" applyFont="1" applyFill="1" applyAlignment="1" applyProtection="1">
      <alignment horizontal="left" shrinkToFit="1"/>
      <protection locked="0"/>
    </xf>
    <xf numFmtId="0" fontId="10" fillId="2" borderId="0" xfId="0" applyFont="1" applyFill="1"/>
    <xf numFmtId="0" fontId="18" fillId="3" borderId="0" xfId="0" applyFont="1" applyFill="1"/>
    <xf numFmtId="166" fontId="5" fillId="3" borderId="0" xfId="0" applyNumberFormat="1" applyFont="1" applyFill="1" applyAlignment="1" applyProtection="1">
      <alignment horizontal="right" shrinkToFit="1"/>
      <protection locked="0"/>
    </xf>
    <xf numFmtId="167" fontId="5" fillId="3" borderId="0" xfId="0" applyNumberFormat="1" applyFont="1" applyFill="1" applyAlignment="1" applyProtection="1">
      <alignment shrinkToFit="1"/>
      <protection locked="0"/>
    </xf>
    <xf numFmtId="167" fontId="5" fillId="3" borderId="0" xfId="0" applyNumberFormat="1" applyFont="1" applyFill="1" applyAlignment="1" applyProtection="1">
      <alignment horizontal="left" shrinkToFi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164" fontId="5" fillId="3" borderId="0" xfId="0" applyNumberFormat="1" applyFont="1" applyFill="1" applyAlignment="1" applyProtection="1">
      <alignment horizontal="left"/>
      <protection locked="0"/>
    </xf>
    <xf numFmtId="0" fontId="19" fillId="2" borderId="0" xfId="0" applyFont="1" applyFill="1" applyAlignment="1">
      <alignment horizontal="center"/>
    </xf>
    <xf numFmtId="167" fontId="5" fillId="4" borderId="0" xfId="0" applyNumberFormat="1" applyFont="1" applyFill="1" applyAlignment="1" applyProtection="1">
      <alignment shrinkToFit="1"/>
      <protection locked="0"/>
    </xf>
    <xf numFmtId="167" fontId="5" fillId="4" borderId="0" xfId="0" applyNumberFormat="1" applyFont="1" applyFill="1" applyAlignment="1" applyProtection="1">
      <alignment horizontal="left" shrinkToFit="1"/>
      <protection locked="0"/>
    </xf>
    <xf numFmtId="0" fontId="5" fillId="3" borderId="0" xfId="0" applyFont="1" applyFill="1" applyAlignment="1">
      <alignment horizontal="left"/>
    </xf>
    <xf numFmtId="166" fontId="4" fillId="3" borderId="0" xfId="0" applyNumberFormat="1" applyFont="1" applyFill="1" applyAlignment="1" applyProtection="1">
      <alignment horizontal="right" shrinkToFit="1"/>
      <protection locked="0"/>
    </xf>
    <xf numFmtId="166" fontId="4" fillId="3" borderId="0" xfId="0" applyNumberFormat="1" applyFont="1" applyFill="1" applyAlignment="1" applyProtection="1">
      <alignment horizontal="left" shrinkToFit="1"/>
      <protection locked="0"/>
    </xf>
    <xf numFmtId="166" fontId="4" fillId="4" borderId="0" xfId="0" applyNumberFormat="1" applyFont="1" applyFill="1" applyAlignment="1" applyProtection="1">
      <alignment horizontal="right" shrinkToFit="1"/>
      <protection locked="0"/>
    </xf>
    <xf numFmtId="166" fontId="4" fillId="4" borderId="0" xfId="0" applyNumberFormat="1" applyFont="1" applyFill="1" applyAlignment="1" applyProtection="1">
      <alignment horizontal="left" shrinkToFit="1"/>
      <protection locked="0"/>
    </xf>
    <xf numFmtId="0" fontId="20" fillId="0" borderId="0" xfId="0" applyFont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left"/>
    </xf>
    <xf numFmtId="0" fontId="22" fillId="4" borderId="0" xfId="0" applyFont="1" applyFill="1"/>
    <xf numFmtId="0" fontId="23" fillId="4" borderId="0" xfId="0" applyFont="1" applyFill="1"/>
    <xf numFmtId="0" fontId="24" fillId="4" borderId="0" xfId="0" applyFont="1" applyFill="1"/>
    <xf numFmtId="0" fontId="24" fillId="4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center" vertical="center" wrapText="1"/>
    </xf>
    <xf numFmtId="0" fontId="27" fillId="4" borderId="0" xfId="1" applyFont="1" applyFill="1" applyBorder="1" applyAlignment="1" applyProtection="1">
      <alignment horizontal="left" vertical="center"/>
    </xf>
    <xf numFmtId="0" fontId="27" fillId="4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23" fillId="10" borderId="14" xfId="0" applyFont="1" applyFill="1" applyBorder="1" applyAlignment="1">
      <alignment horizontal="center" vertical="center" wrapText="1"/>
    </xf>
    <xf numFmtId="0" fontId="25" fillId="4" borderId="0" xfId="0" applyFont="1" applyFill="1"/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right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left" vertical="center"/>
    </xf>
    <xf numFmtId="0" fontId="30" fillId="4" borderId="0" xfId="0" applyFont="1" applyFill="1" applyAlignment="1">
      <alignment horizontal="center" vertical="center"/>
    </xf>
    <xf numFmtId="0" fontId="23" fillId="11" borderId="14" xfId="0" applyFont="1" applyFill="1" applyBorder="1" applyAlignment="1">
      <alignment horizontal="center" vertical="center" wrapText="1"/>
    </xf>
    <xf numFmtId="0" fontId="31" fillId="9" borderId="17" xfId="0" applyFont="1" applyFill="1" applyBorder="1" applyAlignment="1">
      <alignment horizontal="center" vertical="center" wrapText="1"/>
    </xf>
    <xf numFmtId="0" fontId="31" fillId="9" borderId="9" xfId="0" applyFont="1" applyFill="1" applyBorder="1" applyAlignment="1">
      <alignment horizontal="center" vertical="center" wrapText="1"/>
    </xf>
    <xf numFmtId="0" fontId="23" fillId="12" borderId="9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0" fillId="0" borderId="9" xfId="0" applyBorder="1"/>
    <xf numFmtId="0" fontId="22" fillId="0" borderId="9" xfId="0" applyFont="1" applyBorder="1" applyAlignment="1">
      <alignment horizontal="center" vertical="center" wrapText="1"/>
    </xf>
    <xf numFmtId="165" fontId="24" fillId="4" borderId="9" xfId="0" applyNumberFormat="1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5" fillId="14" borderId="10" xfId="0" applyFont="1" applyFill="1" applyBorder="1" applyAlignment="1">
      <alignment horizontal="center"/>
    </xf>
    <xf numFmtId="165" fontId="22" fillId="14" borderId="10" xfId="0" applyNumberFormat="1" applyFont="1" applyFill="1" applyBorder="1" applyAlignment="1">
      <alignment horizontal="center" vertical="center"/>
    </xf>
    <xf numFmtId="165" fontId="22" fillId="0" borderId="10" xfId="0" applyNumberFormat="1" applyFont="1" applyBorder="1" applyAlignment="1">
      <alignment horizontal="center" vertical="center"/>
    </xf>
    <xf numFmtId="0" fontId="4" fillId="15" borderId="11" xfId="0" applyFont="1" applyFill="1" applyBorder="1" applyAlignment="1">
      <alignment horizontal="center"/>
    </xf>
    <xf numFmtId="165" fontId="23" fillId="15" borderId="11" xfId="0" applyNumberFormat="1" applyFont="1" applyFill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8" borderId="0" xfId="0" applyFont="1" applyFill="1" applyAlignment="1">
      <alignment horizontal="center" vertical="center"/>
    </xf>
    <xf numFmtId="0" fontId="23" fillId="16" borderId="14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32" fillId="9" borderId="14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right" vertical="center" wrapText="1"/>
    </xf>
    <xf numFmtId="22" fontId="29" fillId="0" borderId="0" xfId="0" applyNumberFormat="1" applyFont="1" applyAlignment="1">
      <alignment horizontal="right" vertical="center"/>
    </xf>
    <xf numFmtId="0" fontId="25" fillId="4" borderId="0" xfId="0" applyFont="1" applyFill="1" applyAlignment="1">
      <alignment horizontal="left" vertical="center"/>
    </xf>
    <xf numFmtId="14" fontId="29" fillId="4" borderId="0" xfId="0" applyNumberFormat="1" applyFont="1" applyFill="1" applyAlignment="1">
      <alignment horizontal="left" vertical="center"/>
    </xf>
    <xf numFmtId="0" fontId="19" fillId="2" borderId="0" xfId="0" applyFont="1" applyFill="1" applyAlignment="1">
      <alignment horizontal="left"/>
    </xf>
    <xf numFmtId="0" fontId="7" fillId="9" borderId="1" xfId="0" applyFont="1" applyFill="1" applyBorder="1" applyProtection="1">
      <protection locked="0"/>
    </xf>
    <xf numFmtId="0" fontId="8" fillId="9" borderId="2" xfId="0" applyFont="1" applyFill="1" applyBorder="1" applyProtection="1">
      <protection locked="0"/>
    </xf>
    <xf numFmtId="0" fontId="5" fillId="9" borderId="2" xfId="0" applyFont="1" applyFill="1" applyBorder="1"/>
    <xf numFmtId="0" fontId="5" fillId="9" borderId="3" xfId="0" applyFont="1" applyFill="1" applyBorder="1"/>
    <xf numFmtId="0" fontId="8" fillId="9" borderId="4" xfId="0" applyFont="1" applyFill="1" applyBorder="1" applyProtection="1">
      <protection locked="0"/>
    </xf>
    <xf numFmtId="0" fontId="8" fillId="9" borderId="0" xfId="0" applyFont="1" applyFill="1" applyProtection="1">
      <protection locked="0"/>
    </xf>
    <xf numFmtId="0" fontId="5" fillId="9" borderId="0" xfId="0" applyFont="1" applyFill="1"/>
    <xf numFmtId="0" fontId="5" fillId="9" borderId="5" xfId="0" applyFont="1" applyFill="1" applyBorder="1"/>
    <xf numFmtId="0" fontId="8" fillId="9" borderId="6" xfId="0" applyFont="1" applyFill="1" applyBorder="1" applyProtection="1">
      <protection locked="0"/>
    </xf>
    <xf numFmtId="0" fontId="11" fillId="9" borderId="7" xfId="0" applyFont="1" applyFill="1" applyBorder="1" applyProtection="1">
      <protection locked="0"/>
    </xf>
    <xf numFmtId="0" fontId="5" fillId="9" borderId="7" xfId="0" applyFont="1" applyFill="1" applyBorder="1"/>
    <xf numFmtId="0" fontId="5" fillId="9" borderId="8" xfId="0" applyFont="1" applyFill="1" applyBorder="1"/>
    <xf numFmtId="0" fontId="33" fillId="3" borderId="0" xfId="0" applyFont="1" applyFill="1" applyAlignment="1">
      <alignment horizontal="center" vertical="center"/>
    </xf>
    <xf numFmtId="0" fontId="32" fillId="9" borderId="0" xfId="0" applyFont="1" applyFill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2" fontId="5" fillId="5" borderId="0" xfId="0" applyNumberFormat="1" applyFont="1" applyFill="1"/>
    <xf numFmtId="2" fontId="5" fillId="6" borderId="0" xfId="0" applyNumberFormat="1" applyFont="1" applyFill="1"/>
    <xf numFmtId="166" fontId="5" fillId="4" borderId="0" xfId="0" applyNumberFormat="1" applyFont="1" applyFill="1" applyAlignment="1" applyProtection="1">
      <alignment horizontal="left" shrinkToFit="1"/>
      <protection locked="0"/>
    </xf>
    <xf numFmtId="0" fontId="10" fillId="17" borderId="0" xfId="0" applyFont="1" applyFill="1"/>
    <xf numFmtId="0" fontId="17" fillId="2" borderId="0" xfId="0" applyFont="1" applyFill="1"/>
    <xf numFmtId="0" fontId="3" fillId="2" borderId="0" xfId="1" applyFill="1" applyBorder="1" applyAlignment="1" applyProtection="1"/>
    <xf numFmtId="0" fontId="0" fillId="4" borderId="0" xfId="0" applyFill="1" applyAlignment="1">
      <alignment wrapText="1"/>
    </xf>
    <xf numFmtId="0" fontId="3" fillId="0" borderId="0" xfId="1" applyAlignment="1" applyProtection="1">
      <alignment horizontal="center" vertical="center"/>
    </xf>
    <xf numFmtId="0" fontId="36" fillId="14" borderId="10" xfId="0" applyFont="1" applyFill="1" applyBorder="1" applyAlignment="1">
      <alignment horizontal="center"/>
    </xf>
    <xf numFmtId="0" fontId="36" fillId="14" borderId="10" xfId="0" applyFont="1" applyFill="1" applyBorder="1" applyAlignment="1">
      <alignment horizontal="center" vertical="center"/>
    </xf>
    <xf numFmtId="0" fontId="36" fillId="14" borderId="12" xfId="0" applyFont="1" applyFill="1" applyBorder="1" applyAlignment="1">
      <alignment horizontal="right"/>
    </xf>
    <xf numFmtId="0" fontId="37" fillId="0" borderId="10" xfId="0" applyFont="1" applyBorder="1" applyAlignment="1">
      <alignment horizontal="center"/>
    </xf>
    <xf numFmtId="0" fontId="38" fillId="0" borderId="10" xfId="0" applyFont="1" applyBorder="1" applyAlignment="1">
      <alignment horizontal="center"/>
    </xf>
    <xf numFmtId="0" fontId="38" fillId="0" borderId="10" xfId="0" applyFont="1" applyBorder="1" applyAlignment="1">
      <alignment horizontal="center" wrapText="1"/>
    </xf>
    <xf numFmtId="0" fontId="36" fillId="0" borderId="10" xfId="0" applyFont="1" applyBorder="1" applyAlignment="1">
      <alignment horizontal="right"/>
    </xf>
    <xf numFmtId="0" fontId="36" fillId="0" borderId="10" xfId="0" applyFont="1" applyBorder="1" applyAlignment="1">
      <alignment horizontal="center"/>
    </xf>
    <xf numFmtId="0" fontId="38" fillId="15" borderId="11" xfId="0" applyFont="1" applyFill="1" applyBorder="1" applyAlignment="1">
      <alignment horizontal="center"/>
    </xf>
    <xf numFmtId="0" fontId="38" fillId="15" borderId="11" xfId="0" applyFont="1" applyFill="1" applyBorder="1" applyAlignment="1">
      <alignment horizontal="center" wrapText="1"/>
    </xf>
    <xf numFmtId="0" fontId="38" fillId="15" borderId="11" xfId="0" applyFont="1" applyFill="1" applyBorder="1" applyAlignment="1">
      <alignment horizontal="right"/>
    </xf>
    <xf numFmtId="0" fontId="4" fillId="5" borderId="0" xfId="0" applyFont="1" applyFill="1"/>
    <xf numFmtId="0" fontId="19" fillId="2" borderId="0" xfId="0" applyFont="1" applyFill="1"/>
    <xf numFmtId="0" fontId="17" fillId="17" borderId="0" xfId="0" applyFont="1" applyFill="1"/>
    <xf numFmtId="0" fontId="10" fillId="2" borderId="0" xfId="0" applyFont="1" applyFill="1" applyAlignment="1">
      <alignment horizontal="right"/>
    </xf>
    <xf numFmtId="0" fontId="39" fillId="2" borderId="0" xfId="0" applyFont="1" applyFill="1" applyAlignment="1">
      <alignment horizontal="center"/>
    </xf>
    <xf numFmtId="167" fontId="5" fillId="3" borderId="0" xfId="0" applyNumberFormat="1" applyFont="1" applyFill="1" applyAlignment="1" applyProtection="1">
      <alignment horizontal="right" shrinkToFit="1"/>
      <protection locked="0"/>
    </xf>
    <xf numFmtId="0" fontId="5" fillId="3" borderId="0" xfId="0" applyFont="1" applyFill="1" applyAlignment="1">
      <alignment horizontal="center"/>
    </xf>
    <xf numFmtId="0" fontId="40" fillId="4" borderId="0" xfId="0" applyFont="1" applyFill="1" applyProtection="1">
      <protection locked="0"/>
    </xf>
    <xf numFmtId="0" fontId="41" fillId="4" borderId="0" xfId="0" applyFont="1" applyFill="1" applyAlignment="1" applyProtection="1">
      <alignment horizontal="right"/>
      <protection locked="0"/>
    </xf>
    <xf numFmtId="0" fontId="16" fillId="4" borderId="0" xfId="0" applyFont="1" applyFill="1" applyProtection="1">
      <protection locked="0"/>
    </xf>
    <xf numFmtId="0" fontId="42" fillId="3" borderId="0" xfId="0" applyFont="1" applyFill="1" applyAlignment="1">
      <alignment horizontal="right"/>
    </xf>
    <xf numFmtId="0" fontId="42" fillId="3" borderId="0" xfId="0" applyFont="1" applyFill="1" applyProtection="1">
      <protection locked="0"/>
    </xf>
    <xf numFmtId="0" fontId="42" fillId="3" borderId="0" xfId="0" applyFont="1" applyFill="1"/>
    <xf numFmtId="0" fontId="42" fillId="3" borderId="0" xfId="0" applyFont="1" applyFill="1" applyAlignment="1" applyProtection="1">
      <alignment horizontal="right"/>
      <protection locked="0"/>
    </xf>
    <xf numFmtId="0" fontId="43" fillId="4" borderId="0" xfId="0" applyFont="1" applyFill="1" applyProtection="1">
      <protection locked="0"/>
    </xf>
    <xf numFmtId="1" fontId="42" fillId="3" borderId="0" xfId="0" applyNumberFormat="1" applyFont="1" applyFill="1" applyAlignment="1" applyProtection="1">
      <alignment horizontal="right" vertical="center"/>
      <protection locked="0"/>
    </xf>
    <xf numFmtId="4" fontId="42" fillId="3" borderId="0" xfId="0" applyNumberFormat="1" applyFont="1" applyFill="1" applyAlignment="1" applyProtection="1">
      <alignment horizontal="right" vertical="center"/>
      <protection locked="0"/>
    </xf>
    <xf numFmtId="4" fontId="42" fillId="3" borderId="0" xfId="0" applyNumberFormat="1" applyFont="1" applyFill="1" applyAlignment="1">
      <alignment vertical="center"/>
    </xf>
    <xf numFmtId="4" fontId="42" fillId="3" borderId="0" xfId="0" applyNumberFormat="1" applyFont="1" applyFill="1" applyAlignment="1">
      <alignment horizontal="right" vertical="center"/>
    </xf>
    <xf numFmtId="165" fontId="4" fillId="4" borderId="0" xfId="0" applyNumberFormat="1" applyFont="1" applyFill="1"/>
    <xf numFmtId="0" fontId="45" fillId="3" borderId="0" xfId="0" applyFont="1" applyFill="1" applyAlignment="1" applyProtection="1">
      <alignment horizontal="right"/>
      <protection locked="0"/>
    </xf>
    <xf numFmtId="0" fontId="4" fillId="9" borderId="0" xfId="0" applyFont="1" applyFill="1" applyProtection="1">
      <protection locked="0"/>
    </xf>
    <xf numFmtId="2" fontId="5" fillId="19" borderId="0" xfId="0" applyNumberFormat="1" applyFont="1" applyFill="1"/>
    <xf numFmtId="1" fontId="5" fillId="9" borderId="0" xfId="0" applyNumberFormat="1" applyFont="1" applyFill="1" applyAlignment="1" applyProtection="1">
      <alignment horizontal="right" shrinkToFit="1"/>
      <protection locked="0"/>
    </xf>
    <xf numFmtId="166" fontId="5" fillId="9" borderId="0" xfId="0" applyNumberFormat="1" applyFont="1" applyFill="1" applyAlignment="1" applyProtection="1">
      <alignment horizontal="left" shrinkToFit="1"/>
      <protection locked="0"/>
    </xf>
    <xf numFmtId="1" fontId="5" fillId="9" borderId="0" xfId="0" applyNumberFormat="1" applyFont="1" applyFill="1" applyAlignment="1" applyProtection="1">
      <alignment horizontal="right" vertical="center"/>
      <protection locked="0"/>
    </xf>
    <xf numFmtId="4" fontId="5" fillId="9" borderId="0" xfId="0" applyNumberFormat="1" applyFont="1" applyFill="1" applyAlignment="1" applyProtection="1">
      <alignment horizontal="right" vertical="center"/>
      <protection locked="0"/>
    </xf>
    <xf numFmtId="4" fontId="5" fillId="9" borderId="0" xfId="0" applyNumberFormat="1" applyFont="1" applyFill="1" applyAlignment="1">
      <alignment vertical="center"/>
    </xf>
    <xf numFmtId="4" fontId="5" fillId="9" borderId="0" xfId="0" applyNumberFormat="1" applyFont="1" applyFill="1" applyAlignment="1">
      <alignment horizontal="right" vertical="center"/>
    </xf>
    <xf numFmtId="0" fontId="34" fillId="6" borderId="0" xfId="0" applyFont="1" applyFill="1"/>
    <xf numFmtId="1" fontId="5" fillId="4" borderId="0" xfId="0" applyNumberFormat="1" applyFont="1" applyFill="1" applyAlignment="1" applyProtection="1">
      <alignment horizontal="right" shrinkToFit="1"/>
      <protection locked="0"/>
    </xf>
    <xf numFmtId="0" fontId="46" fillId="2" borderId="0" xfId="0" applyFont="1" applyFill="1"/>
    <xf numFmtId="0" fontId="0" fillId="4" borderId="0" xfId="0" applyFill="1"/>
    <xf numFmtId="0" fontId="48" fillId="4" borderId="9" xfId="0" applyFont="1" applyFill="1" applyBorder="1" applyAlignment="1">
      <alignment horizontal="center" vertical="center"/>
    </xf>
    <xf numFmtId="0" fontId="48" fillId="0" borderId="9" xfId="0" applyFont="1" applyBorder="1" applyAlignment="1">
      <alignment horizontal="center" vertical="center"/>
    </xf>
    <xf numFmtId="0" fontId="48" fillId="9" borderId="9" xfId="0" applyFont="1" applyFill="1" applyBorder="1" applyAlignment="1">
      <alignment horizontal="center" vertical="center"/>
    </xf>
    <xf numFmtId="0" fontId="48" fillId="20" borderId="9" xfId="0" applyFont="1" applyFill="1" applyBorder="1" applyAlignment="1">
      <alignment horizontal="center" vertical="center"/>
    </xf>
    <xf numFmtId="0" fontId="48" fillId="20" borderId="22" xfId="0" applyFont="1" applyFill="1" applyBorder="1" applyAlignment="1">
      <alignment horizontal="center" vertical="center" wrapText="1"/>
    </xf>
    <xf numFmtId="0" fontId="48" fillId="20" borderId="9" xfId="0" applyFont="1" applyFill="1" applyBorder="1" applyAlignment="1">
      <alignment horizontal="center" vertical="center" wrapText="1"/>
    </xf>
    <xf numFmtId="0" fontId="52" fillId="0" borderId="9" xfId="0" applyFont="1" applyBorder="1" applyAlignment="1">
      <alignment horizontal="center" vertical="center" textRotation="90" wrapText="1"/>
    </xf>
    <xf numFmtId="0" fontId="52" fillId="0" borderId="9" xfId="0" applyFont="1" applyBorder="1" applyAlignment="1">
      <alignment horizontal="left" vertical="center" textRotation="90" wrapText="1"/>
    </xf>
    <xf numFmtId="0" fontId="48" fillId="21" borderId="9" xfId="0" applyFont="1" applyFill="1" applyBorder="1" applyAlignment="1">
      <alignment horizontal="center" vertical="center"/>
    </xf>
    <xf numFmtId="0" fontId="51" fillId="0" borderId="9" xfId="0" applyFont="1" applyBorder="1" applyAlignment="1">
      <alignment horizontal="center" vertical="center"/>
    </xf>
    <xf numFmtId="0" fontId="48" fillId="0" borderId="9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 wrapText="1"/>
    </xf>
    <xf numFmtId="0" fontId="47" fillId="4" borderId="9" xfId="0" applyFont="1" applyFill="1" applyBorder="1" applyAlignment="1">
      <alignment horizontal="center" vertical="center"/>
    </xf>
    <xf numFmtId="0" fontId="47" fillId="18" borderId="9" xfId="0" applyFont="1" applyFill="1" applyBorder="1" applyAlignment="1">
      <alignment horizontal="center" vertical="center"/>
    </xf>
    <xf numFmtId="0" fontId="48" fillId="10" borderId="9" xfId="0" applyFont="1" applyFill="1" applyBorder="1" applyAlignment="1">
      <alignment horizontal="center" vertical="center"/>
    </xf>
    <xf numFmtId="0" fontId="0" fillId="4" borderId="9" xfId="0" applyFill="1" applyBorder="1"/>
    <xf numFmtId="0" fontId="47" fillId="22" borderId="9" xfId="0" applyFont="1" applyFill="1" applyBorder="1" applyAlignment="1">
      <alignment horizontal="center" vertical="center"/>
    </xf>
    <xf numFmtId="0" fontId="48" fillId="2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8" fillId="4" borderId="9" xfId="0" applyFont="1" applyFill="1" applyBorder="1" applyAlignment="1">
      <alignment horizontal="center" vertical="center" wrapText="1"/>
    </xf>
    <xf numFmtId="0" fontId="49" fillId="4" borderId="9" xfId="0" applyFont="1" applyFill="1" applyBorder="1" applyAlignment="1">
      <alignment horizontal="center" vertical="center" wrapText="1"/>
    </xf>
    <xf numFmtId="0" fontId="47" fillId="4" borderId="9" xfId="0" applyFont="1" applyFill="1" applyBorder="1" applyAlignment="1">
      <alignment horizontal="center" vertical="center" wrapText="1"/>
    </xf>
    <xf numFmtId="0" fontId="53" fillId="4" borderId="9" xfId="0" applyFont="1" applyFill="1" applyBorder="1" applyAlignment="1">
      <alignment horizontal="center" vertical="center" wrapText="1"/>
    </xf>
    <xf numFmtId="0" fontId="16" fillId="3" borderId="0" xfId="0" applyFont="1" applyFill="1" applyProtection="1">
      <protection locked="0"/>
    </xf>
    <xf numFmtId="0" fontId="5" fillId="4" borderId="0" xfId="0" applyFont="1" applyFill="1" applyAlignment="1" applyProtection="1">
      <alignment wrapText="1"/>
      <protection locked="0"/>
    </xf>
    <xf numFmtId="0" fontId="44" fillId="4" borderId="0" xfId="0" applyFont="1" applyFill="1" applyProtection="1">
      <protection locked="0"/>
    </xf>
    <xf numFmtId="166" fontId="5" fillId="3" borderId="0" xfId="0" applyNumberFormat="1" applyFont="1" applyFill="1"/>
    <xf numFmtId="0" fontId="46" fillId="17" borderId="0" xfId="0" applyFont="1" applyFill="1"/>
    <xf numFmtId="1" fontId="5" fillId="3" borderId="0" xfId="0" applyNumberFormat="1" applyFont="1" applyFill="1" applyAlignment="1" applyProtection="1">
      <alignment horizontal="right" shrinkToFit="1"/>
      <protection locked="0"/>
    </xf>
    <xf numFmtId="1" fontId="15" fillId="4" borderId="0" xfId="0" applyNumberFormat="1" applyFont="1" applyFill="1"/>
    <xf numFmtId="0" fontId="54" fillId="4" borderId="0" xfId="0" applyFont="1" applyFill="1"/>
    <xf numFmtId="0" fontId="15" fillId="4" borderId="0" xfId="0" applyFont="1" applyFill="1" applyAlignment="1">
      <alignment horizontal="right"/>
    </xf>
    <xf numFmtId="165" fontId="15" fillId="3" borderId="0" xfId="0" applyNumberFormat="1" applyFont="1" applyFill="1"/>
    <xf numFmtId="0" fontId="55" fillId="3" borderId="0" xfId="0" applyFont="1" applyFill="1"/>
    <xf numFmtId="0" fontId="32" fillId="3" borderId="0" xfId="0" applyFont="1" applyFill="1"/>
    <xf numFmtId="0" fontId="26" fillId="3" borderId="0" xfId="0" applyFont="1" applyFill="1"/>
    <xf numFmtId="0" fontId="26" fillId="3" borderId="0" xfId="1" applyFont="1" applyFill="1" applyBorder="1" applyAlignment="1" applyProtection="1"/>
    <xf numFmtId="0" fontId="56" fillId="4" borderId="0" xfId="0" applyFont="1" applyFill="1"/>
    <xf numFmtId="0" fontId="57" fillId="3" borderId="0" xfId="0" applyFont="1" applyFill="1"/>
    <xf numFmtId="0" fontId="56" fillId="3" borderId="0" xfId="0" applyFont="1" applyFill="1"/>
    <xf numFmtId="0" fontId="58" fillId="4" borderId="0" xfId="0" applyFont="1" applyFill="1"/>
    <xf numFmtId="0" fontId="56" fillId="3" borderId="0" xfId="1" applyFont="1" applyFill="1" applyBorder="1" applyAlignment="1" applyProtection="1"/>
    <xf numFmtId="0" fontId="56" fillId="4" borderId="0" xfId="1" applyFont="1" applyFill="1" applyBorder="1" applyAlignment="1" applyProtection="1"/>
    <xf numFmtId="0" fontId="26" fillId="4" borderId="0" xfId="0" applyFont="1" applyFill="1"/>
    <xf numFmtId="0" fontId="26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justify" vertical="center"/>
    </xf>
    <xf numFmtId="0" fontId="32" fillId="4" borderId="0" xfId="0" applyFont="1" applyFill="1" applyAlignment="1">
      <alignment horizontal="center" vertical="center" wrapText="1"/>
    </xf>
    <xf numFmtId="0" fontId="26" fillId="0" borderId="0" xfId="0" applyFont="1"/>
    <xf numFmtId="0" fontId="32" fillId="10" borderId="9" xfId="0" applyFont="1" applyFill="1" applyBorder="1" applyAlignment="1">
      <alignment horizontal="center" vertical="center" wrapText="1"/>
    </xf>
    <xf numFmtId="0" fontId="32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left" vertical="center"/>
    </xf>
    <xf numFmtId="14" fontId="32" fillId="4" borderId="0" xfId="0" applyNumberFormat="1" applyFont="1" applyFill="1" applyAlignment="1">
      <alignment horizontal="left" vertical="center"/>
    </xf>
    <xf numFmtId="22" fontId="59" fillId="4" borderId="0" xfId="0" applyNumberFormat="1" applyFont="1" applyFill="1" applyAlignment="1">
      <alignment horizontal="right" vertical="center"/>
    </xf>
    <xf numFmtId="0" fontId="56" fillId="0" borderId="0" xfId="0" applyFont="1"/>
    <xf numFmtId="0" fontId="32" fillId="4" borderId="0" xfId="1" applyFont="1" applyFill="1" applyBorder="1" applyAlignment="1" applyProtection="1">
      <alignment horizontal="center" vertical="center"/>
    </xf>
    <xf numFmtId="0" fontId="60" fillId="5" borderId="0" xfId="0" applyFont="1" applyFill="1"/>
    <xf numFmtId="0" fontId="61" fillId="5" borderId="0" xfId="0" applyFont="1" applyFill="1"/>
    <xf numFmtId="166" fontId="62" fillId="3" borderId="0" xfId="0" applyNumberFormat="1" applyFont="1" applyFill="1" applyAlignment="1" applyProtection="1">
      <alignment horizontal="center" shrinkToFit="1"/>
      <protection locked="0"/>
    </xf>
    <xf numFmtId="0" fontId="63" fillId="2" borderId="0" xfId="0" applyFont="1" applyFill="1"/>
    <xf numFmtId="0" fontId="0" fillId="4" borderId="0" xfId="0" applyFill="1" applyAlignment="1">
      <alignment horizontal="center"/>
    </xf>
    <xf numFmtId="0" fontId="5" fillId="4" borderId="0" xfId="0" applyFont="1" applyFill="1" applyAlignment="1" applyProtection="1">
      <alignment wrapText="1"/>
      <protection locked="0"/>
    </xf>
    <xf numFmtId="0" fontId="0" fillId="0" borderId="0" xfId="0" applyAlignment="1">
      <alignment wrapText="1"/>
    </xf>
    <xf numFmtId="165" fontId="8" fillId="9" borderId="0" xfId="0" applyNumberFormat="1" applyFont="1" applyFill="1" applyProtection="1">
      <protection locked="0"/>
    </xf>
    <xf numFmtId="0" fontId="0" fillId="9" borderId="0" xfId="0" applyFill="1"/>
    <xf numFmtId="165" fontId="8" fillId="9" borderId="7" xfId="0" applyNumberFormat="1" applyFont="1" applyFill="1" applyBorder="1" applyProtection="1">
      <protection locked="0"/>
    </xf>
    <xf numFmtId="0" fontId="0" fillId="9" borderId="7" xfId="0" applyFill="1" applyBorder="1"/>
    <xf numFmtId="0" fontId="5" fillId="4" borderId="0" xfId="0" applyFont="1" applyFill="1" applyProtection="1">
      <protection locked="0"/>
    </xf>
    <xf numFmtId="0" fontId="5" fillId="0" borderId="0" xfId="0" applyFont="1" applyProtection="1">
      <protection locked="0"/>
    </xf>
    <xf numFmtId="0" fontId="4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/>
    <xf numFmtId="0" fontId="0" fillId="0" borderId="0" xfId="0"/>
    <xf numFmtId="0" fontId="5" fillId="3" borderId="0" xfId="0" applyFont="1" applyFill="1"/>
    <xf numFmtId="0" fontId="34" fillId="5" borderId="0" xfId="0" applyFont="1" applyFill="1"/>
    <xf numFmtId="0" fontId="34" fillId="19" borderId="0" xfId="0" applyFont="1" applyFill="1"/>
    <xf numFmtId="0" fontId="5" fillId="0" borderId="0" xfId="1" applyFont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left"/>
      <protection locked="0"/>
    </xf>
    <xf numFmtId="0" fontId="7" fillId="3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2" fontId="7" fillId="3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5" fontId="24" fillId="13" borderId="9" xfId="0" applyNumberFormat="1" applyFont="1" applyFill="1" applyBorder="1" applyAlignment="1">
      <alignment horizontal="center" vertical="center" wrapText="1"/>
    </xf>
    <xf numFmtId="0" fontId="35" fillId="13" borderId="9" xfId="0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26" fillId="4" borderId="0" xfId="1" applyFont="1" applyFill="1" applyAlignment="1" applyProtection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52" fillId="0" borderId="9" xfId="0" applyFont="1" applyBorder="1" applyAlignment="1">
      <alignment horizontal="center" vertical="center" textRotation="90" wrapText="1"/>
    </xf>
    <xf numFmtId="0" fontId="52" fillId="0" borderId="9" xfId="0" applyFont="1" applyBorder="1" applyAlignment="1">
      <alignment horizontal="left" vertical="center" textRotation="90" wrapText="1"/>
    </xf>
    <xf numFmtId="0" fontId="0" fillId="0" borderId="9" xfId="0" applyBorder="1" applyAlignment="1">
      <alignment horizontal="left" vertical="center" textRotation="90" wrapText="1"/>
    </xf>
    <xf numFmtId="0" fontId="47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0" fillId="0" borderId="9" xfId="0" applyFont="1" applyBorder="1" applyAlignment="1">
      <alignment wrapText="1"/>
    </xf>
    <xf numFmtId="0" fontId="0" fillId="0" borderId="9" xfId="0" applyBorder="1" applyAlignment="1">
      <alignment wrapText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colors>
    <mruColors>
      <color rgb="FF6600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image" Target="../media/image6.jpeg"/><Relationship Id="rId7" Type="http://schemas.openxmlformats.org/officeDocument/2006/relationships/image" Target="../media/image10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6" Type="http://schemas.openxmlformats.org/officeDocument/2006/relationships/image" Target="../media/image9.jpe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152400</xdr:rowOff>
    </xdr:from>
    <xdr:to>
      <xdr:col>16</xdr:col>
      <xdr:colOff>209550</xdr:colOff>
      <xdr:row>7</xdr:row>
      <xdr:rowOff>152400</xdr:rowOff>
    </xdr:to>
    <xdr:sp macro="" textlink="">
      <xdr:nvSpPr>
        <xdr:cNvPr id="200" name="Line 6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ShapeType="1"/>
        </xdr:cNvSpPr>
      </xdr:nvSpPr>
      <xdr:spPr bwMode="auto">
        <a:xfrm>
          <a:off x="0" y="24051491"/>
          <a:ext cx="6478732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01" name="Line 6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0" y="22756957"/>
          <a:ext cx="6488257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02" name="Text Box 7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995430" y="253295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14</xdr:row>
      <xdr:rowOff>157163</xdr:rowOff>
    </xdr:from>
    <xdr:to>
      <xdr:col>12</xdr:col>
      <xdr:colOff>0</xdr:colOff>
      <xdr:row>16</xdr:row>
      <xdr:rowOff>23813</xdr:rowOff>
    </xdr:to>
    <xdr:grpSp>
      <xdr:nvGrpSpPr>
        <xdr:cNvPr id="206" name="Group 78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GrpSpPr>
          <a:grpSpLocks/>
        </xdr:cNvGrpSpPr>
      </xdr:nvGrpSpPr>
      <xdr:grpSpPr bwMode="auto">
        <a:xfrm>
          <a:off x="0" y="2379663"/>
          <a:ext cx="5516563" cy="215900"/>
          <a:chOff x="502" y="405"/>
          <a:chExt cx="142" cy="23"/>
        </a:xfrm>
      </xdr:grpSpPr>
      <xdr:sp macro="" textlink="" fLocksText="0">
        <xdr:nvSpPr>
          <xdr:cNvPr id="207" name="Text Box 79">
            <a:extLst>
              <a:ext uri="{FF2B5EF4-FFF2-40B4-BE49-F238E27FC236}">
                <a16:creationId xmlns:a16="http://schemas.microsoft.com/office/drawing/2014/main" id="{00000000-0008-0000-0000-0000C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208" name="AutoShape 80">
            <a:extLst>
              <a:ext uri="{FF2B5EF4-FFF2-40B4-BE49-F238E27FC236}">
                <a16:creationId xmlns:a16="http://schemas.microsoft.com/office/drawing/2014/main" id="{00000000-0008-0000-0000-0000D0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16</xdr:row>
      <xdr:rowOff>152400</xdr:rowOff>
    </xdr:from>
    <xdr:to>
      <xdr:col>8</xdr:col>
      <xdr:colOff>269875</xdr:colOff>
      <xdr:row>18</xdr:row>
      <xdr:rowOff>15874</xdr:rowOff>
    </xdr:to>
    <xdr:sp macro="" textlink="">
      <xdr:nvSpPr>
        <xdr:cNvPr id="209" name="AutoShape 8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rrowheads="1"/>
        </xdr:cNvSpPr>
      </xdr:nvSpPr>
      <xdr:spPr bwMode="auto">
        <a:xfrm>
          <a:off x="1" y="2724150"/>
          <a:ext cx="40243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16</xdr:row>
      <xdr:rowOff>152400</xdr:rowOff>
    </xdr:from>
    <xdr:to>
      <xdr:col>12</xdr:col>
      <xdr:colOff>0</xdr:colOff>
      <xdr:row>18</xdr:row>
      <xdr:rowOff>19050</xdr:rowOff>
    </xdr:to>
    <xdr:sp macro="" textlink="">
      <xdr:nvSpPr>
        <xdr:cNvPr id="210" name="AutoShape 8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rrowheads="1"/>
        </xdr:cNvSpPr>
      </xdr:nvSpPr>
      <xdr:spPr bwMode="auto">
        <a:xfrm>
          <a:off x="3958936" y="25696718"/>
          <a:ext cx="7429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16</xdr:row>
      <xdr:rowOff>152400</xdr:rowOff>
    </xdr:from>
    <xdr:to>
      <xdr:col>13</xdr:col>
      <xdr:colOff>876300</xdr:colOff>
      <xdr:row>18</xdr:row>
      <xdr:rowOff>19050</xdr:rowOff>
    </xdr:to>
    <xdr:sp macro="" textlink="">
      <xdr:nvSpPr>
        <xdr:cNvPr id="211" name="AutoShape 8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Arrowheads="1"/>
        </xdr:cNvSpPr>
      </xdr:nvSpPr>
      <xdr:spPr bwMode="auto">
        <a:xfrm>
          <a:off x="4728730" y="25696718"/>
          <a:ext cx="72390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8</xdr:row>
      <xdr:rowOff>64214</xdr:rowOff>
    </xdr:from>
    <xdr:to>
      <xdr:col>15</xdr:col>
      <xdr:colOff>778480</xdr:colOff>
      <xdr:row>11</xdr:row>
      <xdr:rowOff>0</xdr:rowOff>
    </xdr:to>
    <xdr:sp macro="" textlink="">
      <xdr:nvSpPr>
        <xdr:cNvPr id="213" name="Διάγραμμα ροής: Εναλλακτική διεργασία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3632829" y="24127828"/>
          <a:ext cx="2618196" cy="429354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19</xdr:row>
      <xdr:rowOff>0</xdr:rowOff>
    </xdr:from>
    <xdr:to>
      <xdr:col>0</xdr:col>
      <xdr:colOff>190500</xdr:colOff>
      <xdr:row>59</xdr:row>
      <xdr:rowOff>0</xdr:rowOff>
    </xdr:to>
    <xdr:sp macro="" textlink="">
      <xdr:nvSpPr>
        <xdr:cNvPr id="214" name="Rectangle 8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rrowheads="1"/>
        </xdr:cNvSpPr>
      </xdr:nvSpPr>
      <xdr:spPr bwMode="auto">
        <a:xfrm>
          <a:off x="9525" y="26141795"/>
          <a:ext cx="180975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19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215" name="Rectangle 8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rrowheads="1"/>
        </xdr:cNvSpPr>
      </xdr:nvSpPr>
      <xdr:spPr bwMode="auto">
        <a:xfrm>
          <a:off x="218207" y="60674250"/>
          <a:ext cx="3669725" cy="6416386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19</xdr:row>
      <xdr:rowOff>0</xdr:rowOff>
    </xdr:from>
    <xdr:to>
      <xdr:col>12</xdr:col>
      <xdr:colOff>0</xdr:colOff>
      <xdr:row>59</xdr:row>
      <xdr:rowOff>0</xdr:rowOff>
    </xdr:to>
    <xdr:sp macro="" textlink="">
      <xdr:nvSpPr>
        <xdr:cNvPr id="216" name="Rectangle 8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rrowheads="1"/>
        </xdr:cNvSpPr>
      </xdr:nvSpPr>
      <xdr:spPr bwMode="auto">
        <a:xfrm>
          <a:off x="3968461" y="26141795"/>
          <a:ext cx="733425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19</xdr:row>
      <xdr:rowOff>0</xdr:rowOff>
    </xdr:from>
    <xdr:to>
      <xdr:col>14</xdr:col>
      <xdr:colOff>0</xdr:colOff>
      <xdr:row>59</xdr:row>
      <xdr:rowOff>0</xdr:rowOff>
    </xdr:to>
    <xdr:sp macro="" textlink="">
      <xdr:nvSpPr>
        <xdr:cNvPr id="217" name="Rectangle 9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rrowheads="1"/>
        </xdr:cNvSpPr>
      </xdr:nvSpPr>
      <xdr:spPr bwMode="auto">
        <a:xfrm>
          <a:off x="4719205" y="26141795"/>
          <a:ext cx="736022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18" name="Rectangle 9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rrowheads="1"/>
        </xdr:cNvSpPr>
      </xdr:nvSpPr>
      <xdr:spPr bwMode="auto">
        <a:xfrm>
          <a:off x="5472545" y="26141795"/>
          <a:ext cx="796637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59</xdr:row>
      <xdr:rowOff>9524</xdr:rowOff>
    </xdr:from>
    <xdr:to>
      <xdr:col>11</xdr:col>
      <xdr:colOff>753341</xdr:colOff>
      <xdr:row>60</xdr:row>
      <xdr:rowOff>0</xdr:rowOff>
    </xdr:to>
    <xdr:sp macro="" textlink="">
      <xdr:nvSpPr>
        <xdr:cNvPr id="219" name="AutoShape 9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Arrowheads="1"/>
        </xdr:cNvSpPr>
      </xdr:nvSpPr>
      <xdr:spPr bwMode="auto">
        <a:xfrm>
          <a:off x="4522643" y="66113024"/>
          <a:ext cx="724766" cy="1809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59</xdr:row>
      <xdr:rowOff>9525</xdr:rowOff>
    </xdr:from>
    <xdr:to>
      <xdr:col>15</xdr:col>
      <xdr:colOff>904875</xdr:colOff>
      <xdr:row>60</xdr:row>
      <xdr:rowOff>0</xdr:rowOff>
    </xdr:to>
    <xdr:sp macro="" textlink="">
      <xdr:nvSpPr>
        <xdr:cNvPr id="220" name="AutoShape 9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rrowheads="1"/>
        </xdr:cNvSpPr>
      </xdr:nvSpPr>
      <xdr:spPr bwMode="auto">
        <a:xfrm>
          <a:off x="5482070" y="32567707"/>
          <a:ext cx="790575" cy="154998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16</xdr:row>
      <xdr:rowOff>152400</xdr:rowOff>
    </xdr:from>
    <xdr:to>
      <xdr:col>15</xdr:col>
      <xdr:colOff>904875</xdr:colOff>
      <xdr:row>18</xdr:row>
      <xdr:rowOff>19050</xdr:rowOff>
    </xdr:to>
    <xdr:sp macro="" textlink="">
      <xdr:nvSpPr>
        <xdr:cNvPr id="221" name="AutoShape 8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rrowheads="1"/>
        </xdr:cNvSpPr>
      </xdr:nvSpPr>
      <xdr:spPr bwMode="auto">
        <a:xfrm>
          <a:off x="5491595" y="25696718"/>
          <a:ext cx="7810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62</xdr:row>
      <xdr:rowOff>18184</xdr:rowOff>
    </xdr:from>
    <xdr:to>
      <xdr:col>16</xdr:col>
      <xdr:colOff>3463</xdr:colOff>
      <xdr:row>63</xdr:row>
      <xdr:rowOff>18184</xdr:rowOff>
    </xdr:to>
    <xdr:sp macro="" textlink="">
      <xdr:nvSpPr>
        <xdr:cNvPr id="224" name="AutoShape 10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rrowheads="1"/>
        </xdr:cNvSpPr>
      </xdr:nvSpPr>
      <xdr:spPr bwMode="auto">
        <a:xfrm>
          <a:off x="5482070" y="33234457"/>
          <a:ext cx="790575" cy="16452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60</xdr:row>
      <xdr:rowOff>17318</xdr:rowOff>
    </xdr:from>
    <xdr:to>
      <xdr:col>16</xdr:col>
      <xdr:colOff>3463</xdr:colOff>
      <xdr:row>61</xdr:row>
      <xdr:rowOff>720</xdr:rowOff>
    </xdr:to>
    <xdr:sp macro="" textlink="">
      <xdr:nvSpPr>
        <xdr:cNvPr id="226" name="AutoShape 10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rrowheads="1"/>
        </xdr:cNvSpPr>
      </xdr:nvSpPr>
      <xdr:spPr bwMode="auto">
        <a:xfrm>
          <a:off x="6235411" y="9854045"/>
          <a:ext cx="790575" cy="147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7" name="Text Box 7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8" name="Text Box 7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15</xdr:row>
      <xdr:rowOff>19050</xdr:rowOff>
    </xdr:from>
    <xdr:to>
      <xdr:col>13</xdr:col>
      <xdr:colOff>665162</xdr:colOff>
      <xdr:row>15</xdr:row>
      <xdr:rowOff>187325</xdr:rowOff>
    </xdr:to>
    <xdr:sp macro="" textlink="">
      <xdr:nvSpPr>
        <xdr:cNvPr id="279" name="Text Box 7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5641975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12</xdr:row>
      <xdr:rowOff>85385</xdr:rowOff>
    </xdr:from>
    <xdr:to>
      <xdr:col>15</xdr:col>
      <xdr:colOff>783016</xdr:colOff>
      <xdr:row>16</xdr:row>
      <xdr:rowOff>19401</xdr:rowOff>
    </xdr:to>
    <xdr:grpSp>
      <xdr:nvGrpSpPr>
        <xdr:cNvPr id="280" name="Group 7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GrpSpPr>
          <a:grpSpLocks/>
        </xdr:cNvGrpSpPr>
      </xdr:nvGrpSpPr>
      <xdr:grpSpPr bwMode="auto">
        <a:xfrm>
          <a:off x="5932442" y="1990385"/>
          <a:ext cx="1129137" cy="600766"/>
          <a:chOff x="750" y="350"/>
          <a:chExt cx="200" cy="64"/>
        </a:xfrm>
      </xdr:grpSpPr>
      <xdr:sp macro="" textlink="" fLocksText="0">
        <xdr:nvSpPr>
          <xdr:cNvPr id="281" name="Text Box 76">
            <a:extLst>
              <a:ext uri="{FF2B5EF4-FFF2-40B4-BE49-F238E27FC236}">
                <a16:creationId xmlns:a16="http://schemas.microsoft.com/office/drawing/2014/main" id="{00000000-0008-0000-0000-00001901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282" name="AutoShape 77">
            <a:extLst>
              <a:ext uri="{FF2B5EF4-FFF2-40B4-BE49-F238E27FC236}">
                <a16:creationId xmlns:a16="http://schemas.microsoft.com/office/drawing/2014/main" id="{00000000-0008-0000-0000-00001A01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16</xdr:row>
      <xdr:rowOff>150813</xdr:rowOff>
    </xdr:from>
    <xdr:to>
      <xdr:col>10</xdr:col>
      <xdr:colOff>211143</xdr:colOff>
      <xdr:row>18</xdr:row>
      <xdr:rowOff>17463</xdr:rowOff>
    </xdr:to>
    <xdr:sp macro="" textlink="">
      <xdr:nvSpPr>
        <xdr:cNvPr id="486" name="AutoShape 8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Arrowheads="1"/>
        </xdr:cNvSpPr>
      </xdr:nvSpPr>
      <xdr:spPr bwMode="auto">
        <a:xfrm>
          <a:off x="4024313" y="2690813"/>
          <a:ext cx="592143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75</xdr:row>
      <xdr:rowOff>152400</xdr:rowOff>
    </xdr:from>
    <xdr:to>
      <xdr:col>16</xdr:col>
      <xdr:colOff>209550</xdr:colOff>
      <xdr:row>75</xdr:row>
      <xdr:rowOff>152400</xdr:rowOff>
    </xdr:to>
    <xdr:sp macro="" textlink="">
      <xdr:nvSpPr>
        <xdr:cNvPr id="35" name="Line 6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0" y="57007125"/>
          <a:ext cx="73437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68</xdr:row>
      <xdr:rowOff>9525</xdr:rowOff>
    </xdr:from>
    <xdr:to>
      <xdr:col>16</xdr:col>
      <xdr:colOff>219075</xdr:colOff>
      <xdr:row>68</xdr:row>
      <xdr:rowOff>9525</xdr:rowOff>
    </xdr:to>
    <xdr:sp macro="" textlink="">
      <xdr:nvSpPr>
        <xdr:cNvPr id="36" name="Line 6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0" y="55730775"/>
          <a:ext cx="7353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37" name="Text Box 7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23813</xdr:colOff>
      <xdr:row>83</xdr:row>
      <xdr:rowOff>157163</xdr:rowOff>
    </xdr:from>
    <xdr:to>
      <xdr:col>13</xdr:col>
      <xdr:colOff>7938</xdr:colOff>
      <xdr:row>85</xdr:row>
      <xdr:rowOff>23813</xdr:rowOff>
    </xdr:to>
    <xdr:grpSp>
      <xdr:nvGrpSpPr>
        <xdr:cNvPr id="38" name="Group 7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GrpSpPr>
          <a:grpSpLocks/>
        </xdr:cNvGrpSpPr>
      </xdr:nvGrpSpPr>
      <xdr:grpSpPr bwMode="auto">
        <a:xfrm>
          <a:off x="23813" y="13476288"/>
          <a:ext cx="5516563" cy="215900"/>
          <a:chOff x="502" y="405"/>
          <a:chExt cx="142" cy="23"/>
        </a:xfrm>
      </xdr:grpSpPr>
      <xdr:sp macro="" textlink="" fLocksText="0">
        <xdr:nvSpPr>
          <xdr:cNvPr id="39" name="Text Box 79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660033"/>
                </a:solidFill>
                <a:latin typeface="Tahoma"/>
                <a:cs typeface="Tahoma"/>
              </a:rPr>
              <a:t>ΣΥΝΟΛΙΚΗ</a:t>
            </a:r>
            <a:r>
              <a:rPr lang="el-GR" sz="900" b="1" i="0" strike="noStrike" baseline="0">
                <a:solidFill>
                  <a:srgbClr val="660033"/>
                </a:solidFill>
                <a:latin typeface="Tahoma"/>
                <a:cs typeface="Tahoma"/>
              </a:rPr>
              <a:t> </a:t>
            </a:r>
            <a:r>
              <a:rPr lang="el-GR" sz="900" b="1" i="0" strike="noStrike">
                <a:solidFill>
                  <a:srgbClr val="660033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40" name="AutoShape 80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85</xdr:row>
      <xdr:rowOff>152400</xdr:rowOff>
    </xdr:from>
    <xdr:to>
      <xdr:col>10</xdr:col>
      <xdr:colOff>216476</xdr:colOff>
      <xdr:row>87</xdr:row>
      <xdr:rowOff>19050</xdr:rowOff>
    </xdr:to>
    <xdr:sp macro="" textlink="">
      <xdr:nvSpPr>
        <xdr:cNvPr id="41" name="AutoShape 8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58654950"/>
          <a:ext cx="4798001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85</xdr:row>
      <xdr:rowOff>152400</xdr:rowOff>
    </xdr:from>
    <xdr:to>
      <xdr:col>12</xdr:col>
      <xdr:colOff>0</xdr:colOff>
      <xdr:row>87</xdr:row>
      <xdr:rowOff>19050</xdr:rowOff>
    </xdr:to>
    <xdr:sp macro="" textlink="">
      <xdr:nvSpPr>
        <xdr:cNvPr id="42" name="AutoShape 8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4819650" y="58654950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85</xdr:row>
      <xdr:rowOff>152400</xdr:rowOff>
    </xdr:from>
    <xdr:to>
      <xdr:col>13</xdr:col>
      <xdr:colOff>876300</xdr:colOff>
      <xdr:row>87</xdr:row>
      <xdr:rowOff>19050</xdr:rowOff>
    </xdr:to>
    <xdr:sp macro="" textlink="">
      <xdr:nvSpPr>
        <xdr:cNvPr id="43" name="AutoShape 8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5591175" y="58654950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125</xdr:row>
      <xdr:rowOff>9525</xdr:rowOff>
    </xdr:from>
    <xdr:to>
      <xdr:col>11</xdr:col>
      <xdr:colOff>742950</xdr:colOff>
      <xdr:row>126</xdr:row>
      <xdr:rowOff>0</xdr:rowOff>
    </xdr:to>
    <xdr:sp macro="" textlink="">
      <xdr:nvSpPr>
        <xdr:cNvPr id="49" name="AutoShape 9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4829175" y="65255775"/>
          <a:ext cx="714375" cy="15240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80962</xdr:colOff>
      <xdr:row>124</xdr:row>
      <xdr:rowOff>65088</xdr:rowOff>
    </xdr:from>
    <xdr:to>
      <xdr:col>19</xdr:col>
      <xdr:colOff>260350</xdr:colOff>
      <xdr:row>125</xdr:row>
      <xdr:rowOff>55563</xdr:rowOff>
    </xdr:to>
    <xdr:sp macro="" textlink="">
      <xdr:nvSpPr>
        <xdr:cNvPr id="50" name="AutoShape 9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8343900" y="20035838"/>
          <a:ext cx="790575" cy="1492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68</xdr:row>
      <xdr:rowOff>9525</xdr:rowOff>
    </xdr:from>
    <xdr:to>
      <xdr:col>16</xdr:col>
      <xdr:colOff>219075</xdr:colOff>
      <xdr:row>68</xdr:row>
      <xdr:rowOff>9525</xdr:rowOff>
    </xdr:to>
    <xdr:sp macro="" textlink="">
      <xdr:nvSpPr>
        <xdr:cNvPr id="52" name="Line 6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0" y="55730775"/>
          <a:ext cx="7353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56" name="Text Box 7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57" name="Text Box 7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58" name="Text Box 7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59" name="Text Box 7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60" name="Text Box 7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84</xdr:row>
      <xdr:rowOff>19050</xdr:rowOff>
    </xdr:from>
    <xdr:to>
      <xdr:col>13</xdr:col>
      <xdr:colOff>665162</xdr:colOff>
      <xdr:row>84</xdr:row>
      <xdr:rowOff>187325</xdr:rowOff>
    </xdr:to>
    <xdr:sp macro="" textlink="">
      <xdr:nvSpPr>
        <xdr:cNvPr id="62" name="Text Box 7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5818187" y="583311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412750</xdr:colOff>
      <xdr:row>81</xdr:row>
      <xdr:rowOff>79375</xdr:rowOff>
    </xdr:from>
    <xdr:to>
      <xdr:col>15</xdr:col>
      <xdr:colOff>795762</xdr:colOff>
      <xdr:row>85</xdr:row>
      <xdr:rowOff>13391</xdr:rowOff>
    </xdr:to>
    <xdr:grpSp>
      <xdr:nvGrpSpPr>
        <xdr:cNvPr id="63" name="Group 75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GrpSpPr>
          <a:grpSpLocks/>
        </xdr:cNvGrpSpPr>
      </xdr:nvGrpSpPr>
      <xdr:grpSpPr bwMode="auto">
        <a:xfrm>
          <a:off x="5945188" y="13081000"/>
          <a:ext cx="1129137" cy="600766"/>
          <a:chOff x="750" y="350"/>
          <a:chExt cx="200" cy="64"/>
        </a:xfrm>
      </xdr:grpSpPr>
      <xdr:sp macro="" textlink="" fLocksText="0">
        <xdr:nvSpPr>
          <xdr:cNvPr id="64" name="Text Box 76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65" name="AutoShape 77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66" name="Text Box 7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67" name="Text Box 7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68" name="Text Box 7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8</xdr:col>
      <xdr:colOff>1113034</xdr:colOff>
      <xdr:row>76</xdr:row>
      <xdr:rowOff>64214</xdr:rowOff>
    </xdr:from>
    <xdr:to>
      <xdr:col>15</xdr:col>
      <xdr:colOff>778480</xdr:colOff>
      <xdr:row>79</xdr:row>
      <xdr:rowOff>0</xdr:rowOff>
    </xdr:to>
    <xdr:sp macro="" textlink="">
      <xdr:nvSpPr>
        <xdr:cNvPr id="72" name="Διάγραμμα ροής: Εναλλακτική διεργασία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4208659" y="57080864"/>
          <a:ext cx="2903946" cy="421561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74" name="Text Box 7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76" name="Text Box 7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84</xdr:row>
      <xdr:rowOff>19050</xdr:rowOff>
    </xdr:from>
    <xdr:to>
      <xdr:col>13</xdr:col>
      <xdr:colOff>665162</xdr:colOff>
      <xdr:row>84</xdr:row>
      <xdr:rowOff>187325</xdr:rowOff>
    </xdr:to>
    <xdr:sp macro="" textlink="">
      <xdr:nvSpPr>
        <xdr:cNvPr id="77" name="Text Box 7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729287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3</xdr:col>
      <xdr:colOff>126999</xdr:colOff>
      <xdr:row>0</xdr:row>
      <xdr:rowOff>55562</xdr:rowOff>
    </xdr:from>
    <xdr:to>
      <xdr:col>3</xdr:col>
      <xdr:colOff>1189403</xdr:colOff>
      <xdr:row>4</xdr:row>
      <xdr:rowOff>1073</xdr:rowOff>
    </xdr:to>
    <xdr:pic>
      <xdr:nvPicPr>
        <xdr:cNvPr id="320" name="Εικόνα 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312" y="55562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126999</xdr:colOff>
      <xdr:row>68</xdr:row>
      <xdr:rowOff>55562</xdr:rowOff>
    </xdr:from>
    <xdr:to>
      <xdr:col>3</xdr:col>
      <xdr:colOff>1189403</xdr:colOff>
      <xdr:row>72</xdr:row>
      <xdr:rowOff>1073</xdr:rowOff>
    </xdr:to>
    <xdr:pic>
      <xdr:nvPicPr>
        <xdr:cNvPr id="325" name="Εικόνα 3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312" y="10993437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88</xdr:row>
      <xdr:rowOff>0</xdr:rowOff>
    </xdr:from>
    <xdr:to>
      <xdr:col>0</xdr:col>
      <xdr:colOff>190500</xdr:colOff>
      <xdr:row>125</xdr:row>
      <xdr:rowOff>0</xdr:rowOff>
    </xdr:to>
    <xdr:sp macro="" textlink="">
      <xdr:nvSpPr>
        <xdr:cNvPr id="233" name="Rectangle 8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rrowheads="1"/>
        </xdr:cNvSpPr>
      </xdr:nvSpPr>
      <xdr:spPr bwMode="auto">
        <a:xfrm>
          <a:off x="9525" y="14192250"/>
          <a:ext cx="18097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19050</xdr:colOff>
      <xdr:row>88</xdr:row>
      <xdr:rowOff>0</xdr:rowOff>
    </xdr:from>
    <xdr:to>
      <xdr:col>11</xdr:col>
      <xdr:colOff>8659</xdr:colOff>
      <xdr:row>125</xdr:row>
      <xdr:rowOff>0</xdr:rowOff>
    </xdr:to>
    <xdr:sp macro="" textlink="">
      <xdr:nvSpPr>
        <xdr:cNvPr id="234" name="Rectangle 8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rrowheads="1"/>
        </xdr:cNvSpPr>
      </xdr:nvSpPr>
      <xdr:spPr bwMode="auto">
        <a:xfrm>
          <a:off x="219075" y="14192250"/>
          <a:ext cx="4504459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88</xdr:row>
      <xdr:rowOff>0</xdr:rowOff>
    </xdr:from>
    <xdr:to>
      <xdr:col>12</xdr:col>
      <xdr:colOff>0</xdr:colOff>
      <xdr:row>125</xdr:row>
      <xdr:rowOff>0</xdr:rowOff>
    </xdr:to>
    <xdr:sp macro="" textlink="">
      <xdr:nvSpPr>
        <xdr:cNvPr id="235" name="Rectangle 89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rrowheads="1"/>
        </xdr:cNvSpPr>
      </xdr:nvSpPr>
      <xdr:spPr bwMode="auto">
        <a:xfrm>
          <a:off x="4743450" y="14192250"/>
          <a:ext cx="73342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88</xdr:row>
      <xdr:rowOff>0</xdr:rowOff>
    </xdr:from>
    <xdr:to>
      <xdr:col>14</xdr:col>
      <xdr:colOff>0</xdr:colOff>
      <xdr:row>125</xdr:row>
      <xdr:rowOff>0</xdr:rowOff>
    </xdr:to>
    <xdr:sp macro="" textlink="">
      <xdr:nvSpPr>
        <xdr:cNvPr id="236" name="Rectangle 9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Arrowheads="1"/>
        </xdr:cNvSpPr>
      </xdr:nvSpPr>
      <xdr:spPr bwMode="auto">
        <a:xfrm>
          <a:off x="5495925" y="14192250"/>
          <a:ext cx="73342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88</xdr:row>
      <xdr:rowOff>0</xdr:rowOff>
    </xdr:from>
    <xdr:to>
      <xdr:col>16</xdr:col>
      <xdr:colOff>0</xdr:colOff>
      <xdr:row>125</xdr:row>
      <xdr:rowOff>0</xdr:rowOff>
    </xdr:to>
    <xdr:sp macro="" textlink="">
      <xdr:nvSpPr>
        <xdr:cNvPr id="237" name="Rectangle 92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>
          <a:spLocks noChangeArrowheads="1"/>
        </xdr:cNvSpPr>
      </xdr:nvSpPr>
      <xdr:spPr bwMode="auto">
        <a:xfrm>
          <a:off x="6248400" y="14192250"/>
          <a:ext cx="800100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8282</xdr:colOff>
      <xdr:row>125</xdr:row>
      <xdr:rowOff>12817</xdr:rowOff>
    </xdr:from>
    <xdr:to>
      <xdr:col>15</xdr:col>
      <xdr:colOff>797214</xdr:colOff>
      <xdr:row>126</xdr:row>
      <xdr:rowOff>5520</xdr:rowOff>
    </xdr:to>
    <xdr:sp macro="" textlink="">
      <xdr:nvSpPr>
        <xdr:cNvPr id="255" name="AutoShape 10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>
          <a:spLocks noChangeArrowheads="1"/>
        </xdr:cNvSpPr>
      </xdr:nvSpPr>
      <xdr:spPr bwMode="auto">
        <a:xfrm>
          <a:off x="6261652" y="20466719"/>
          <a:ext cx="788932" cy="154214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126</xdr:row>
      <xdr:rowOff>24269</xdr:rowOff>
    </xdr:from>
    <xdr:to>
      <xdr:col>15</xdr:col>
      <xdr:colOff>800100</xdr:colOff>
      <xdr:row>127</xdr:row>
      <xdr:rowOff>5673</xdr:rowOff>
    </xdr:to>
    <xdr:sp macro="" textlink="">
      <xdr:nvSpPr>
        <xdr:cNvPr id="256" name="AutoShape 94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>
          <a:spLocks noChangeArrowheads="1"/>
        </xdr:cNvSpPr>
      </xdr:nvSpPr>
      <xdr:spPr bwMode="auto">
        <a:xfrm>
          <a:off x="6248400" y="20312519"/>
          <a:ext cx="790575" cy="140154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127</xdr:row>
      <xdr:rowOff>28349</xdr:rowOff>
    </xdr:from>
    <xdr:to>
      <xdr:col>16</xdr:col>
      <xdr:colOff>3463</xdr:colOff>
      <xdr:row>128</xdr:row>
      <xdr:rowOff>23813</xdr:rowOff>
    </xdr:to>
    <xdr:sp macro="" textlink="">
      <xdr:nvSpPr>
        <xdr:cNvPr id="257" name="AutoShape 10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rrowheads="1"/>
        </xdr:cNvSpPr>
      </xdr:nvSpPr>
      <xdr:spPr bwMode="auto">
        <a:xfrm>
          <a:off x="6257925" y="20697599"/>
          <a:ext cx="794038" cy="15738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129</xdr:row>
      <xdr:rowOff>18184</xdr:rowOff>
    </xdr:from>
    <xdr:to>
      <xdr:col>16</xdr:col>
      <xdr:colOff>3463</xdr:colOff>
      <xdr:row>130</xdr:row>
      <xdr:rowOff>18184</xdr:rowOff>
    </xdr:to>
    <xdr:sp macro="" textlink="">
      <xdr:nvSpPr>
        <xdr:cNvPr id="259" name="AutoShape 109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Arrowheads="1"/>
        </xdr:cNvSpPr>
      </xdr:nvSpPr>
      <xdr:spPr bwMode="auto">
        <a:xfrm>
          <a:off x="6257925" y="21011284"/>
          <a:ext cx="794038" cy="161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85</xdr:row>
      <xdr:rowOff>152400</xdr:rowOff>
    </xdr:from>
    <xdr:to>
      <xdr:col>15</xdr:col>
      <xdr:colOff>904875</xdr:colOff>
      <xdr:row>87</xdr:row>
      <xdr:rowOff>19050</xdr:rowOff>
    </xdr:to>
    <xdr:sp macro="" textlink="">
      <xdr:nvSpPr>
        <xdr:cNvPr id="80" name="AutoShape 8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Arrowheads="1"/>
        </xdr:cNvSpPr>
      </xdr:nvSpPr>
      <xdr:spPr bwMode="auto">
        <a:xfrm>
          <a:off x="6267450" y="13592175"/>
          <a:ext cx="781050" cy="28575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408516</xdr:colOff>
      <xdr:row>13</xdr:row>
      <xdr:rowOff>50802</xdr:rowOff>
    </xdr:from>
    <xdr:to>
      <xdr:col>4</xdr:col>
      <xdr:colOff>1967441</xdr:colOff>
      <xdr:row>13</xdr:row>
      <xdr:rowOff>1067836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3016" y="3458635"/>
          <a:ext cx="1558925" cy="1017034"/>
        </a:xfrm>
        <a:prstGeom prst="rect">
          <a:avLst/>
        </a:prstGeom>
      </xdr:spPr>
    </xdr:pic>
    <xdr:clientData/>
  </xdr:twoCellAnchor>
  <xdr:twoCellAnchor editAs="oneCell">
    <xdr:from>
      <xdr:col>0</xdr:col>
      <xdr:colOff>179917</xdr:colOff>
      <xdr:row>15</xdr:row>
      <xdr:rowOff>89956</xdr:rowOff>
    </xdr:from>
    <xdr:to>
      <xdr:col>0</xdr:col>
      <xdr:colOff>811866</xdr:colOff>
      <xdr:row>15</xdr:row>
      <xdr:rowOff>836043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6" t="8338" r="20456"/>
        <a:stretch/>
      </xdr:blipFill>
      <xdr:spPr>
        <a:xfrm>
          <a:off x="179917" y="4810123"/>
          <a:ext cx="631949" cy="746087"/>
        </a:xfrm>
        <a:prstGeom prst="rect">
          <a:avLst/>
        </a:prstGeom>
      </xdr:spPr>
    </xdr:pic>
    <xdr:clientData/>
  </xdr:twoCellAnchor>
  <xdr:twoCellAnchor>
    <xdr:from>
      <xdr:col>4</xdr:col>
      <xdr:colOff>2360083</xdr:colOff>
      <xdr:row>0</xdr:row>
      <xdr:rowOff>158750</xdr:rowOff>
    </xdr:from>
    <xdr:to>
      <xdr:col>5</xdr:col>
      <xdr:colOff>1041237</xdr:colOff>
      <xdr:row>3</xdr:row>
      <xdr:rowOff>51344</xdr:rowOff>
    </xdr:to>
    <xdr:pic>
      <xdr:nvPicPr>
        <xdr:cNvPr id="7" name="Εικόνα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4583" y="158750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123824</xdr:colOff>
      <xdr:row>18</xdr:row>
      <xdr:rowOff>57150</xdr:rowOff>
    </xdr:from>
    <xdr:to>
      <xdr:col>8</xdr:col>
      <xdr:colOff>609599</xdr:colOff>
      <xdr:row>19</xdr:row>
      <xdr:rowOff>1</xdr:rowOff>
    </xdr:to>
    <xdr:grpSp>
      <xdr:nvGrpSpPr>
        <xdr:cNvPr id="36" name="Ομάδα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GrpSpPr/>
      </xdr:nvGrpSpPr>
      <xdr:grpSpPr>
        <a:xfrm>
          <a:off x="7629524" y="6105525"/>
          <a:ext cx="485775" cy="447676"/>
          <a:chOff x="3562350" y="3771900"/>
          <a:chExt cx="781050" cy="238126"/>
        </a:xfrm>
      </xdr:grpSpPr>
      <xdr:cxnSp macro="">
        <xdr:nvCxnSpPr>
          <xdr:cNvPr id="37" name="Ευθεία γραμμή σύνδεσης 36">
            <a:extLst>
              <a:ext uri="{FF2B5EF4-FFF2-40B4-BE49-F238E27FC236}">
                <a16:creationId xmlns:a16="http://schemas.microsoft.com/office/drawing/2014/main" id="{00000000-0008-0000-0200-000025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8" name="Ευθεία γραμμή σύνδεσης 37">
            <a:extLst>
              <a:ext uri="{FF2B5EF4-FFF2-40B4-BE49-F238E27FC236}">
                <a16:creationId xmlns:a16="http://schemas.microsoft.com/office/drawing/2014/main" id="{00000000-0008-0000-0200-000026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104775</xdr:colOff>
      <xdr:row>17</xdr:row>
      <xdr:rowOff>85725</xdr:rowOff>
    </xdr:from>
    <xdr:to>
      <xdr:col>9</xdr:col>
      <xdr:colOff>0</xdr:colOff>
      <xdr:row>18</xdr:row>
      <xdr:rowOff>1</xdr:rowOff>
    </xdr:to>
    <xdr:grpSp>
      <xdr:nvGrpSpPr>
        <xdr:cNvPr id="39" name="Ομάδα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GrpSpPr/>
      </xdr:nvGrpSpPr>
      <xdr:grpSpPr>
        <a:xfrm>
          <a:off x="7610475" y="5629275"/>
          <a:ext cx="885825" cy="419101"/>
          <a:chOff x="3562350" y="3771900"/>
          <a:chExt cx="781050" cy="238126"/>
        </a:xfrm>
      </xdr:grpSpPr>
      <xdr:cxnSp macro="">
        <xdr:nvCxnSpPr>
          <xdr:cNvPr id="40" name="Ευθεία γραμμή σύνδεσης 39">
            <a:extLst>
              <a:ext uri="{FF2B5EF4-FFF2-40B4-BE49-F238E27FC236}">
                <a16:creationId xmlns:a16="http://schemas.microsoft.com/office/drawing/2014/main" id="{00000000-0008-0000-0200-000028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1" name="Ευθεία γραμμή σύνδεσης 40">
            <a:extLst>
              <a:ext uri="{FF2B5EF4-FFF2-40B4-BE49-F238E27FC236}">
                <a16:creationId xmlns:a16="http://schemas.microsoft.com/office/drawing/2014/main" id="{00000000-0008-0000-0200-000029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123824</xdr:colOff>
      <xdr:row>13</xdr:row>
      <xdr:rowOff>95250</xdr:rowOff>
    </xdr:from>
    <xdr:to>
      <xdr:col>8</xdr:col>
      <xdr:colOff>609599</xdr:colOff>
      <xdr:row>14</xdr:row>
      <xdr:rowOff>1</xdr:rowOff>
    </xdr:to>
    <xdr:grpSp>
      <xdr:nvGrpSpPr>
        <xdr:cNvPr id="42" name="Ομάδα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GrpSpPr/>
      </xdr:nvGrpSpPr>
      <xdr:grpSpPr>
        <a:xfrm>
          <a:off x="7629524" y="3352800"/>
          <a:ext cx="485775" cy="409576"/>
          <a:chOff x="3562350" y="3771900"/>
          <a:chExt cx="781050" cy="238126"/>
        </a:xfrm>
      </xdr:grpSpPr>
      <xdr:cxnSp macro="">
        <xdr:nvCxnSpPr>
          <xdr:cNvPr id="43" name="Ευθεία γραμμή σύνδεσης 42">
            <a:extLst>
              <a:ext uri="{FF2B5EF4-FFF2-40B4-BE49-F238E27FC236}">
                <a16:creationId xmlns:a16="http://schemas.microsoft.com/office/drawing/2014/main" id="{00000000-0008-0000-0200-00002B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4" name="Ευθεία γραμμή σύνδεσης 43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114299</xdr:colOff>
      <xdr:row>16</xdr:row>
      <xdr:rowOff>76200</xdr:rowOff>
    </xdr:from>
    <xdr:to>
      <xdr:col>8</xdr:col>
      <xdr:colOff>609599</xdr:colOff>
      <xdr:row>17</xdr:row>
      <xdr:rowOff>1</xdr:rowOff>
    </xdr:to>
    <xdr:grpSp>
      <xdr:nvGrpSpPr>
        <xdr:cNvPr id="45" name="Ομάδα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GrpSpPr/>
      </xdr:nvGrpSpPr>
      <xdr:grpSpPr>
        <a:xfrm>
          <a:off x="7619999" y="5114925"/>
          <a:ext cx="495300" cy="428626"/>
          <a:chOff x="3562350" y="3771900"/>
          <a:chExt cx="781050" cy="238126"/>
        </a:xfrm>
      </xdr:grpSpPr>
      <xdr:cxnSp macro="">
        <xdr:nvCxnSpPr>
          <xdr:cNvPr id="46" name="Ευθεία γραμμή σύνδεσης 45">
            <a:extLst>
              <a:ext uri="{FF2B5EF4-FFF2-40B4-BE49-F238E27FC236}">
                <a16:creationId xmlns:a16="http://schemas.microsoft.com/office/drawing/2014/main" id="{00000000-0008-0000-0200-00002E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7" name="Ευθεία γραμμή σύνδεσης 46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152399</xdr:colOff>
      <xdr:row>20</xdr:row>
      <xdr:rowOff>57150</xdr:rowOff>
    </xdr:from>
    <xdr:to>
      <xdr:col>8</xdr:col>
      <xdr:colOff>609599</xdr:colOff>
      <xdr:row>21</xdr:row>
      <xdr:rowOff>1</xdr:rowOff>
    </xdr:to>
    <xdr:grpSp>
      <xdr:nvGrpSpPr>
        <xdr:cNvPr id="48" name="Ομάδα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GrpSpPr/>
      </xdr:nvGrpSpPr>
      <xdr:grpSpPr>
        <a:xfrm>
          <a:off x="7658099" y="7115175"/>
          <a:ext cx="457200" cy="447676"/>
          <a:chOff x="3562350" y="3771900"/>
          <a:chExt cx="781050" cy="238126"/>
        </a:xfrm>
      </xdr:grpSpPr>
      <xdr:cxnSp macro="">
        <xdr:nvCxnSpPr>
          <xdr:cNvPr id="49" name="Ευθεία γραμμή σύνδεσης 48">
            <a:extLst>
              <a:ext uri="{FF2B5EF4-FFF2-40B4-BE49-F238E27FC236}">
                <a16:creationId xmlns:a16="http://schemas.microsoft.com/office/drawing/2014/main" id="{00000000-0008-0000-0200-000031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0" name="Ευθεία γραμμή σύνδεσης 49">
            <a:extLst>
              <a:ext uri="{FF2B5EF4-FFF2-40B4-BE49-F238E27FC236}">
                <a16:creationId xmlns:a16="http://schemas.microsoft.com/office/drawing/2014/main" id="{00000000-0008-0000-0200-000032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133349</xdr:colOff>
      <xdr:row>19</xdr:row>
      <xdr:rowOff>76200</xdr:rowOff>
    </xdr:from>
    <xdr:to>
      <xdr:col>8</xdr:col>
      <xdr:colOff>609599</xdr:colOff>
      <xdr:row>20</xdr:row>
      <xdr:rowOff>1</xdr:rowOff>
    </xdr:to>
    <xdr:grpSp>
      <xdr:nvGrpSpPr>
        <xdr:cNvPr id="51" name="Ομάδα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GrpSpPr/>
      </xdr:nvGrpSpPr>
      <xdr:grpSpPr>
        <a:xfrm>
          <a:off x="7639049" y="6629400"/>
          <a:ext cx="476250" cy="428626"/>
          <a:chOff x="3562350" y="3771900"/>
          <a:chExt cx="781050" cy="238126"/>
        </a:xfrm>
      </xdr:grpSpPr>
      <xdr:cxnSp macro="">
        <xdr:nvCxnSpPr>
          <xdr:cNvPr id="52" name="Ευθεία γραμμή σύνδεσης 51">
            <a:extLst>
              <a:ext uri="{FF2B5EF4-FFF2-40B4-BE49-F238E27FC236}">
                <a16:creationId xmlns:a16="http://schemas.microsoft.com/office/drawing/2014/main" id="{00000000-0008-0000-0200-000034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3" name="Ευθεία γραμμή σύνδεσης 52">
            <a:extLst>
              <a:ext uri="{FF2B5EF4-FFF2-40B4-BE49-F238E27FC236}">
                <a16:creationId xmlns:a16="http://schemas.microsoft.com/office/drawing/2014/main" id="{00000000-0008-0000-0200-000035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57151</xdr:colOff>
      <xdr:row>19</xdr:row>
      <xdr:rowOff>257175</xdr:rowOff>
    </xdr:from>
    <xdr:to>
      <xdr:col>1</xdr:col>
      <xdr:colOff>1200151</xdr:colOff>
      <xdr:row>21</xdr:row>
      <xdr:rowOff>57150</xdr:rowOff>
    </xdr:to>
    <xdr:pic>
      <xdr:nvPicPr>
        <xdr:cNvPr id="54" name="Εικόνα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2" t="20076" r="22726" b="9091"/>
        <a:stretch/>
      </xdr:blipFill>
      <xdr:spPr>
        <a:xfrm>
          <a:off x="1009651" y="5772150"/>
          <a:ext cx="114300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23</xdr:row>
      <xdr:rowOff>257175</xdr:rowOff>
    </xdr:from>
    <xdr:to>
      <xdr:col>1</xdr:col>
      <xdr:colOff>1190273</xdr:colOff>
      <xdr:row>25</xdr:row>
      <xdr:rowOff>123825</xdr:rowOff>
    </xdr:to>
    <xdr:pic>
      <xdr:nvPicPr>
        <xdr:cNvPr id="55" name="Εικόνα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99" t="51631" r="15321" b="9422"/>
        <a:stretch/>
      </xdr:blipFill>
      <xdr:spPr>
        <a:xfrm>
          <a:off x="990601" y="7172325"/>
          <a:ext cx="115217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25</xdr:row>
      <xdr:rowOff>333375</xdr:rowOff>
    </xdr:from>
    <xdr:to>
      <xdr:col>1</xdr:col>
      <xdr:colOff>1193821</xdr:colOff>
      <xdr:row>27</xdr:row>
      <xdr:rowOff>190500</xdr:rowOff>
    </xdr:to>
    <xdr:pic>
      <xdr:nvPicPr>
        <xdr:cNvPr id="56" name="Εικόνα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932" t="51010" b="10606"/>
        <a:stretch/>
      </xdr:blipFill>
      <xdr:spPr>
        <a:xfrm>
          <a:off x="1000125" y="8086725"/>
          <a:ext cx="1146196" cy="866775"/>
        </a:xfrm>
        <a:prstGeom prst="rect">
          <a:avLst/>
        </a:prstGeom>
      </xdr:spPr>
    </xdr:pic>
    <xdr:clientData/>
  </xdr:twoCellAnchor>
  <xdr:twoCellAnchor>
    <xdr:from>
      <xdr:col>8</xdr:col>
      <xdr:colOff>161924</xdr:colOff>
      <xdr:row>21</xdr:row>
      <xdr:rowOff>76200</xdr:rowOff>
    </xdr:from>
    <xdr:to>
      <xdr:col>8</xdr:col>
      <xdr:colOff>609599</xdr:colOff>
      <xdr:row>22</xdr:row>
      <xdr:rowOff>1</xdr:rowOff>
    </xdr:to>
    <xdr:grpSp>
      <xdr:nvGrpSpPr>
        <xdr:cNvPr id="57" name="Ομάδα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GrpSpPr/>
      </xdr:nvGrpSpPr>
      <xdr:grpSpPr>
        <a:xfrm>
          <a:off x="7667624" y="7639050"/>
          <a:ext cx="447675" cy="428626"/>
          <a:chOff x="3562350" y="3771900"/>
          <a:chExt cx="781050" cy="238126"/>
        </a:xfrm>
      </xdr:grpSpPr>
      <xdr:cxnSp macro="">
        <xdr:nvCxnSpPr>
          <xdr:cNvPr id="58" name="Ευθεία γραμμή σύνδεσης 57">
            <a:extLst>
              <a:ext uri="{FF2B5EF4-FFF2-40B4-BE49-F238E27FC236}">
                <a16:creationId xmlns:a16="http://schemas.microsoft.com/office/drawing/2014/main" id="{00000000-0008-0000-0200-00003A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9" name="Ευθεία γραμμή σύνδεσης 58">
            <a:extLst>
              <a:ext uri="{FF2B5EF4-FFF2-40B4-BE49-F238E27FC236}">
                <a16:creationId xmlns:a16="http://schemas.microsoft.com/office/drawing/2014/main" id="{00000000-0008-0000-0200-00003B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28575</xdr:colOff>
      <xdr:row>33</xdr:row>
      <xdr:rowOff>200026</xdr:rowOff>
    </xdr:from>
    <xdr:to>
      <xdr:col>1</xdr:col>
      <xdr:colOff>1208986</xdr:colOff>
      <xdr:row>34</xdr:row>
      <xdr:rowOff>400051</xdr:rowOff>
    </xdr:to>
    <xdr:pic>
      <xdr:nvPicPr>
        <xdr:cNvPr id="60" name="Εικόνα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63" t="13575" r="8004" b="15402"/>
        <a:stretch/>
      </xdr:blipFill>
      <xdr:spPr>
        <a:xfrm>
          <a:off x="981075" y="11868151"/>
          <a:ext cx="1180411" cy="7048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16</xdr:row>
      <xdr:rowOff>114300</xdr:rowOff>
    </xdr:from>
    <xdr:to>
      <xdr:col>1</xdr:col>
      <xdr:colOff>1189653</xdr:colOff>
      <xdr:row>17</xdr:row>
      <xdr:rowOff>459646</xdr:rowOff>
    </xdr:to>
    <xdr:pic>
      <xdr:nvPicPr>
        <xdr:cNvPr id="61" name="Εικόνα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9" t="17908" r="21245" b="4558"/>
        <a:stretch/>
      </xdr:blipFill>
      <xdr:spPr>
        <a:xfrm>
          <a:off x="1019175" y="4581525"/>
          <a:ext cx="1122978" cy="850171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13</xdr:row>
      <xdr:rowOff>38100</xdr:rowOff>
    </xdr:from>
    <xdr:to>
      <xdr:col>1</xdr:col>
      <xdr:colOff>1104080</xdr:colOff>
      <xdr:row>14</xdr:row>
      <xdr:rowOff>209226</xdr:rowOff>
    </xdr:to>
    <xdr:pic>
      <xdr:nvPicPr>
        <xdr:cNvPr id="62" name="Εικόνα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57" t="16482" r="17021" b="5220"/>
        <a:stretch/>
      </xdr:blipFill>
      <xdr:spPr>
        <a:xfrm>
          <a:off x="1162050" y="3000375"/>
          <a:ext cx="894530" cy="675951"/>
        </a:xfrm>
        <a:prstGeom prst="rect">
          <a:avLst/>
        </a:prstGeom>
      </xdr:spPr>
    </xdr:pic>
    <xdr:clientData/>
  </xdr:twoCellAnchor>
  <xdr:twoCellAnchor editAs="oneCell">
    <xdr:from>
      <xdr:col>1</xdr:col>
      <xdr:colOff>263035</xdr:colOff>
      <xdr:row>15</xdr:row>
      <xdr:rowOff>24451</xdr:rowOff>
    </xdr:from>
    <xdr:to>
      <xdr:col>1</xdr:col>
      <xdr:colOff>971551</xdr:colOff>
      <xdr:row>15</xdr:row>
      <xdr:rowOff>730650</xdr:rowOff>
    </xdr:to>
    <xdr:pic>
      <xdr:nvPicPr>
        <xdr:cNvPr id="63" name="Εικόνα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4" t="10383" r="25574"/>
        <a:stretch/>
      </xdr:blipFill>
      <xdr:spPr>
        <a:xfrm>
          <a:off x="1215535" y="3739201"/>
          <a:ext cx="708516" cy="706199"/>
        </a:xfrm>
        <a:prstGeom prst="rect">
          <a:avLst/>
        </a:prstGeom>
      </xdr:spPr>
    </xdr:pic>
    <xdr:clientData/>
  </xdr:twoCellAnchor>
  <xdr:twoCellAnchor>
    <xdr:from>
      <xdr:col>1</xdr:col>
      <xdr:colOff>1085850</xdr:colOff>
      <xdr:row>0</xdr:row>
      <xdr:rowOff>104775</xdr:rowOff>
    </xdr:from>
    <xdr:to>
      <xdr:col>3</xdr:col>
      <xdr:colOff>128954</xdr:colOff>
      <xdr:row>4</xdr:row>
      <xdr:rowOff>37586</xdr:rowOff>
    </xdr:to>
    <xdr:pic>
      <xdr:nvPicPr>
        <xdr:cNvPr id="64" name="Εικόνα 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104775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elates\1.%20&#913;&#921;&#932;&#919;&#924;&#913;%20&#927;&#921;&#922;&#927;&#925;&#927;&#924;&#921;&#922;&#919;&#931;%20&#928;&#929;&#927;&#931;&#934;&#927;&#929;&#913;&#931;%20&#931;&#917;%20&#928;&#929;&#927;&#924;&#919;&#920;&#917;&#933;&#932;&#91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esenza\2022\2022.01.18%20&#934;&#921;&#927;&#929;&#917;&#925;&#932;&#921;&#925;&#927;&#931;-&#922;&#917;&#934;&#913;&#923;&#913;&#929;&#921;,%20&#931;&#933;&#925;&#920;&#917;&#931;&#919;%208037&#9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ΙΑΤΟΘΗΚΗ"/>
    </sheetNames>
    <sheetDataSet>
      <sheetData sheetId="0">
        <row r="10">
          <cell r="R10" t="str">
            <v xml:space="preserve">ΠΡΟΤΙΜΟΛΟΓΙΟ </v>
          </cell>
          <cell r="T10" t="str">
            <v>ΥΠΟΓΕΙΟ</v>
          </cell>
        </row>
        <row r="11">
          <cell r="R11" t="str">
            <v>ΠΑΡΑΓΓΕΛΙΑ</v>
          </cell>
          <cell r="T11" t="str">
            <v>ΙΣΟΓΕΙΟ</v>
          </cell>
        </row>
        <row r="12">
          <cell r="T12" t="str">
            <v>ΟΡΟΦΟΣ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ΡΟΣΦΟΡΑ"/>
      <sheetName val="ΠΡΟΣΦΟΡΑ ΧΩΡΙΣ ΤΙΜΕΣ"/>
      <sheetName val="ΚΑΤΑΓΡΑΦΗ ΣΥΝΘΕΣΕΙΣ"/>
      <sheetName val="ΕΞΑΡΤΗΜΑΤΑ"/>
    </sheetNames>
    <sheetDataSet>
      <sheetData sheetId="0">
        <row r="10">
          <cell r="D10">
            <v>44214</v>
          </cell>
        </row>
        <row r="32">
          <cell r="D32">
            <v>0</v>
          </cell>
          <cell r="E32">
            <v>370</v>
          </cell>
          <cell r="I32">
            <v>100</v>
          </cell>
        </row>
        <row r="33">
          <cell r="D33">
            <v>0</v>
          </cell>
          <cell r="E33">
            <v>440</v>
          </cell>
          <cell r="I33">
            <v>100</v>
          </cell>
        </row>
        <row r="34">
          <cell r="D34">
            <v>0</v>
          </cell>
          <cell r="E34">
            <v>495</v>
          </cell>
          <cell r="I34">
            <v>100</v>
          </cell>
        </row>
        <row r="35">
          <cell r="D35">
            <v>0</v>
          </cell>
          <cell r="E35">
            <v>210</v>
          </cell>
          <cell r="I35">
            <v>100</v>
          </cell>
        </row>
        <row r="36">
          <cell r="E36">
            <v>362</v>
          </cell>
          <cell r="I36">
            <v>105</v>
          </cell>
        </row>
        <row r="37">
          <cell r="D37">
            <v>0</v>
          </cell>
          <cell r="E37">
            <v>445</v>
          </cell>
          <cell r="I37">
            <v>100</v>
          </cell>
        </row>
        <row r="38">
          <cell r="D38">
            <v>0</v>
          </cell>
          <cell r="E38">
            <v>0</v>
          </cell>
          <cell r="I38">
            <v>0</v>
          </cell>
        </row>
        <row r="39">
          <cell r="D39">
            <v>0</v>
          </cell>
          <cell r="E39">
            <v>400</v>
          </cell>
          <cell r="I39">
            <v>100</v>
          </cell>
        </row>
        <row r="40">
          <cell r="E40">
            <v>362</v>
          </cell>
          <cell r="I40">
            <v>105</v>
          </cell>
        </row>
        <row r="156">
          <cell r="C156" t="str">
            <v>ΤΥΠΟΣ Α</v>
          </cell>
        </row>
        <row r="157">
          <cell r="E157">
            <v>379</v>
          </cell>
          <cell r="G157">
            <v>60</v>
          </cell>
        </row>
        <row r="160">
          <cell r="E160">
            <v>382</v>
          </cell>
          <cell r="G160">
            <v>60</v>
          </cell>
        </row>
        <row r="163">
          <cell r="C163" t="str">
            <v>ΤΥΠΟΣ Β</v>
          </cell>
        </row>
        <row r="164">
          <cell r="E164">
            <v>262</v>
          </cell>
          <cell r="G164">
            <v>60</v>
          </cell>
        </row>
        <row r="168">
          <cell r="C168" t="str">
            <v>ΤΥΠΟΣ Γ (ΜΕ ΚΑΝΑΠΕ)</v>
          </cell>
        </row>
        <row r="169">
          <cell r="E169">
            <v>378</v>
          </cell>
          <cell r="G169">
            <v>60</v>
          </cell>
        </row>
        <row r="173">
          <cell r="E173">
            <v>379</v>
          </cell>
          <cell r="G173">
            <v>60</v>
          </cell>
        </row>
        <row r="177">
          <cell r="E177">
            <v>374</v>
          </cell>
          <cell r="G177">
            <v>60</v>
          </cell>
        </row>
        <row r="181">
          <cell r="C181" t="str">
            <v>ΤΥΠΟΣ Δ (ΜΕ ΚΑΝΑΠΕ-ΚΡΕΒΑΤΙ)</v>
          </cell>
        </row>
        <row r="182">
          <cell r="E182">
            <v>449</v>
          </cell>
          <cell r="G182">
            <v>60</v>
          </cell>
        </row>
        <row r="185">
          <cell r="E185">
            <v>362</v>
          </cell>
          <cell r="G185">
            <v>60</v>
          </cell>
        </row>
        <row r="189">
          <cell r="E189">
            <v>362</v>
          </cell>
          <cell r="G189">
            <v>60</v>
          </cell>
        </row>
        <row r="224">
          <cell r="A224">
            <v>1</v>
          </cell>
          <cell r="C224" t="str">
            <v>ΤΡΑΠΕΖΙ ME ΧΙΑΣΤΙ ΠΟΔΙΑ</v>
          </cell>
          <cell r="E224">
            <v>340</v>
          </cell>
          <cell r="G224">
            <v>80</v>
          </cell>
          <cell r="I224">
            <v>74</v>
          </cell>
        </row>
        <row r="226">
          <cell r="E226">
            <v>120</v>
          </cell>
          <cell r="G226">
            <v>65</v>
          </cell>
          <cell r="I226">
            <v>74</v>
          </cell>
        </row>
        <row r="230">
          <cell r="C230" t="str">
            <v>ΕΡΜΑΡΙ ΒΑΣΗΣ ΜΠΟΥΦΕ</v>
          </cell>
          <cell r="E230">
            <v>140</v>
          </cell>
          <cell r="G230">
            <v>60</v>
          </cell>
          <cell r="I230">
            <v>69</v>
          </cell>
        </row>
        <row r="237">
          <cell r="A237">
            <v>2</v>
          </cell>
          <cell r="C237" t="str">
            <v xml:space="preserve">ΕΠΙΠΕΔΟ  </v>
          </cell>
          <cell r="E237">
            <v>72</v>
          </cell>
          <cell r="G237">
            <v>35</v>
          </cell>
          <cell r="I237">
            <v>20</v>
          </cell>
        </row>
        <row r="240">
          <cell r="A240">
            <v>3</v>
          </cell>
          <cell r="C240" t="str">
            <v xml:space="preserve">ΡΑΦΙΕΡΑ ΚΡΕΜΑΣΤΗ </v>
          </cell>
          <cell r="E240">
            <v>30</v>
          </cell>
          <cell r="G240">
            <v>30</v>
          </cell>
          <cell r="I240">
            <v>160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\\192.168.1.10\Pelates\&#932;&#919;&#923;&#917;&#934;&#937;&#925;&#913;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www.woodmade.gr,%20e-mail:sales@woodmade.g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135"/>
  <sheetViews>
    <sheetView tabSelected="1" topLeftCell="A104" zoomScale="120" zoomScaleNormal="120" workbookViewId="0">
      <selection activeCell="D27" sqref="D27"/>
    </sheetView>
  </sheetViews>
  <sheetFormatPr defaultRowHeight="12.75" x14ac:dyDescent="0.2"/>
  <cols>
    <col min="1" max="1" width="3" style="1" customWidth="1"/>
    <col min="2" max="2" width="0.42578125" style="1" customWidth="1"/>
    <col min="3" max="3" width="18.140625" style="1" customWidth="1"/>
    <col min="4" max="4" width="19" style="1" customWidth="1"/>
    <col min="5" max="5" width="7.7109375" style="1" customWidth="1"/>
    <col min="6" max="6" width="3" style="1" bestFit="1" customWidth="1"/>
    <col min="7" max="7" width="4.5703125" style="1" bestFit="1" customWidth="1"/>
    <col min="8" max="8" width="2" style="1" customWidth="1"/>
    <col min="9" max="9" width="4.5703125" style="1" bestFit="1" customWidth="1"/>
    <col min="10" max="10" width="5.5703125" style="1" customWidth="1"/>
    <col min="11" max="11" width="3.28515625" style="1" bestFit="1" customWidth="1"/>
    <col min="12" max="12" width="11.42578125" style="1" customWidth="1"/>
    <col min="13" max="13" width="0.28515625" style="1" customWidth="1"/>
    <col min="14" max="14" width="11" style="1" customWidth="1"/>
    <col min="15" max="15" width="0.28515625" style="1" customWidth="1"/>
    <col min="16" max="16" width="12" style="1" customWidth="1"/>
    <col min="17" max="17" width="10.42578125" style="1" customWidth="1"/>
    <col min="18" max="18" width="7.85546875" style="1" customWidth="1"/>
    <col min="19" max="21" width="9.140625" style="1"/>
    <col min="22" max="22" width="10" style="1" bestFit="1" customWidth="1"/>
    <col min="23" max="26" width="9.140625" style="1"/>
    <col min="27" max="27" width="13.7109375" style="1" hidden="1" customWidth="1"/>
    <col min="28" max="16384" width="9.140625" style="1"/>
  </cols>
  <sheetData>
    <row r="1" spans="1:27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AA1" s="2" t="s">
        <v>69</v>
      </c>
    </row>
    <row r="2" spans="1:27" x14ac:dyDescent="0.2">
      <c r="A2" s="4"/>
      <c r="B2" s="4"/>
      <c r="C2" s="7"/>
      <c r="D2" s="7"/>
      <c r="E2" s="7"/>
      <c r="F2" s="7"/>
      <c r="G2" s="7"/>
      <c r="H2" s="7"/>
      <c r="I2" s="7"/>
      <c r="J2" s="7"/>
      <c r="K2" s="7"/>
      <c r="L2" s="5"/>
      <c r="M2" s="7"/>
      <c r="N2" s="49" t="s">
        <v>5</v>
      </c>
      <c r="O2" s="7"/>
      <c r="P2" s="7"/>
      <c r="AA2" s="1" t="s">
        <v>2</v>
      </c>
    </row>
    <row r="3" spans="1:27" ht="12.75" customHeight="1" x14ac:dyDescent="0.2">
      <c r="A3" s="4"/>
      <c r="B3" s="4"/>
      <c r="C3"/>
      <c r="D3" s="7"/>
      <c r="E3" s="7"/>
      <c r="F3" s="7"/>
      <c r="G3" s="7"/>
      <c r="H3" s="7"/>
      <c r="I3" s="7"/>
      <c r="J3" s="7"/>
      <c r="K3" s="7"/>
      <c r="L3" s="259"/>
      <c r="M3" s="260"/>
      <c r="N3" s="260"/>
      <c r="O3" s="260"/>
      <c r="P3" s="260"/>
      <c r="AA3" s="1" t="s">
        <v>70</v>
      </c>
    </row>
    <row r="4" spans="1:27" x14ac:dyDescent="0.2">
      <c r="A4" s="4" t="s">
        <v>139</v>
      </c>
      <c r="B4" s="7"/>
      <c r="C4" s="7"/>
      <c r="D4" s="7"/>
      <c r="E4" s="7"/>
      <c r="F4" s="7"/>
      <c r="G4" s="7"/>
      <c r="H4" s="7"/>
      <c r="I4" s="7"/>
      <c r="J4" s="7"/>
      <c r="K4" s="7"/>
      <c r="L4" s="260"/>
      <c r="M4" s="260"/>
      <c r="N4" s="260"/>
      <c r="O4" s="260"/>
      <c r="P4" s="260"/>
      <c r="AA4" s="1" t="s">
        <v>71</v>
      </c>
    </row>
    <row r="5" spans="1:27" x14ac:dyDescent="0.2">
      <c r="A5" s="7" t="s">
        <v>138</v>
      </c>
      <c r="B5" s="7"/>
      <c r="C5" s="7"/>
      <c r="D5" s="7"/>
      <c r="E5" s="7"/>
      <c r="F5" s="7"/>
      <c r="G5" s="7"/>
      <c r="H5" s="7"/>
      <c r="I5" s="7"/>
      <c r="J5" s="7"/>
      <c r="K5" s="7"/>
      <c r="L5" s="260"/>
      <c r="M5" s="260"/>
      <c r="N5" s="260"/>
      <c r="O5" s="260"/>
      <c r="P5" s="260"/>
    </row>
    <row r="6" spans="1:27" x14ac:dyDescent="0.2">
      <c r="A6" s="7" t="s">
        <v>140</v>
      </c>
      <c r="B6" s="7"/>
      <c r="C6" s="7"/>
      <c r="D6" s="7"/>
      <c r="E6" s="7"/>
      <c r="F6" s="7"/>
      <c r="G6" s="7"/>
      <c r="H6" s="7"/>
      <c r="I6" s="7"/>
      <c r="J6" s="7"/>
      <c r="K6" s="7"/>
      <c r="L6" s="260"/>
      <c r="M6" s="260"/>
      <c r="N6" s="260"/>
      <c r="O6" s="260"/>
      <c r="P6" s="260"/>
    </row>
    <row r="7" spans="1:27" x14ac:dyDescent="0.2">
      <c r="A7" s="7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260"/>
      <c r="M7" s="260"/>
      <c r="N7" s="260"/>
      <c r="O7" s="260"/>
      <c r="P7" s="260"/>
    </row>
    <row r="8" spans="1:27" x14ac:dyDescent="0.2">
      <c r="A8" s="32" t="s">
        <v>14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31"/>
      <c r="O8" s="7"/>
      <c r="P8" s="7"/>
    </row>
    <row r="9" spans="1:27" x14ac:dyDescent="0.2">
      <c r="A9" s="4"/>
      <c r="B9" s="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27" x14ac:dyDescent="0.2">
      <c r="A10" s="7"/>
      <c r="B10" s="7"/>
      <c r="C10" s="7" t="s">
        <v>6</v>
      </c>
      <c r="D10" s="54">
        <v>45397</v>
      </c>
      <c r="E10" s="7"/>
      <c r="F10" s="7"/>
      <c r="G10" s="7"/>
      <c r="H10" s="7"/>
      <c r="I10" s="7"/>
      <c r="J10" s="7"/>
      <c r="K10" s="7"/>
      <c r="L10" s="7" t="s">
        <v>7</v>
      </c>
      <c r="M10" s="7"/>
      <c r="N10" s="58" t="str">
        <f>D12</f>
        <v>Δουρίδα</v>
      </c>
      <c r="O10" s="7"/>
      <c r="P10" s="7"/>
    </row>
    <row r="11" spans="1:27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134</v>
      </c>
      <c r="M11" s="7"/>
      <c r="N11" s="7"/>
      <c r="O11" s="7"/>
      <c r="P11" s="7"/>
    </row>
    <row r="12" spans="1:27" x14ac:dyDescent="0.2">
      <c r="A12" s="7"/>
      <c r="B12" s="7"/>
      <c r="C12" s="25" t="s">
        <v>70</v>
      </c>
      <c r="D12" s="261" t="s">
        <v>150</v>
      </c>
      <c r="E12" s="261"/>
      <c r="F12" s="4"/>
      <c r="G12" s="4"/>
      <c r="H12" s="4"/>
      <c r="I12" s="7"/>
      <c r="J12" s="7"/>
      <c r="K12" s="7"/>
      <c r="L12" s="7"/>
      <c r="M12" s="7"/>
      <c r="N12" s="7"/>
      <c r="O12" s="7"/>
      <c r="P12" s="7"/>
    </row>
    <row r="13" spans="1:27" x14ac:dyDescent="0.2">
      <c r="A13" s="7"/>
      <c r="B13" s="7"/>
      <c r="C13" s="250" t="s">
        <v>3</v>
      </c>
      <c r="D13" s="250"/>
      <c r="E13" s="250"/>
      <c r="F13" s="250"/>
      <c r="G13" s="250"/>
      <c r="H13" s="250"/>
      <c r="I13" s="250"/>
      <c r="J13" s="250"/>
      <c r="K13" s="44"/>
      <c r="L13" s="25"/>
      <c r="M13" s="25"/>
      <c r="N13" s="25"/>
      <c r="O13" s="25"/>
      <c r="P13" s="25"/>
    </row>
    <row r="14" spans="1:27" x14ac:dyDescent="0.2">
      <c r="A14" s="7"/>
      <c r="B14" s="7"/>
      <c r="C14" s="250" t="s">
        <v>34</v>
      </c>
      <c r="D14" s="250"/>
      <c r="E14" s="250"/>
      <c r="F14" s="250"/>
      <c r="G14" s="250"/>
      <c r="H14" s="250"/>
      <c r="I14" s="250"/>
      <c r="J14" s="250"/>
      <c r="K14" s="44"/>
      <c r="L14" s="25"/>
      <c r="M14" s="25"/>
      <c r="N14" s="25"/>
      <c r="O14" s="25"/>
      <c r="P14" s="25"/>
    </row>
    <row r="15" spans="1:27" x14ac:dyDescent="0.2">
      <c r="A15" s="7"/>
      <c r="B15" s="7"/>
      <c r="C15" s="250"/>
      <c r="D15" s="250"/>
      <c r="E15" s="250"/>
      <c r="F15" s="250"/>
      <c r="G15" s="250"/>
      <c r="H15" s="250"/>
      <c r="I15" s="250"/>
      <c r="J15" s="250"/>
      <c r="K15" s="44"/>
      <c r="L15" s="25"/>
      <c r="M15" s="25"/>
      <c r="N15" s="25"/>
      <c r="O15" s="25"/>
      <c r="P15" s="25"/>
    </row>
    <row r="16" spans="1:27" ht="15" x14ac:dyDescent="0.2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4" t="s">
        <v>90</v>
      </c>
      <c r="O16" s="4"/>
      <c r="P16" s="125">
        <v>10133</v>
      </c>
    </row>
    <row r="17" spans="1:24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24" ht="21" x14ac:dyDescent="0.2">
      <c r="A18" s="264" t="s">
        <v>11</v>
      </c>
      <c r="B18" s="244"/>
      <c r="C18" s="244"/>
      <c r="D18" s="244"/>
      <c r="E18" s="244"/>
      <c r="F18" s="244"/>
      <c r="G18" s="244"/>
      <c r="H18" s="244"/>
      <c r="I18" s="244"/>
      <c r="J18" s="265" t="s">
        <v>35</v>
      </c>
      <c r="K18" s="266"/>
      <c r="L18" s="8" t="s">
        <v>0</v>
      </c>
      <c r="M18" s="31"/>
      <c r="N18" s="8" t="s">
        <v>1</v>
      </c>
      <c r="O18" s="11"/>
      <c r="P18" s="8" t="s">
        <v>157</v>
      </c>
      <c r="Q18" s="55" t="s">
        <v>28</v>
      </c>
      <c r="R18" s="112" t="s">
        <v>68</v>
      </c>
    </row>
    <row r="19" spans="1:24" x14ac:dyDescent="0.2">
      <c r="A19" s="16"/>
      <c r="B19" s="16"/>
      <c r="C19" s="256"/>
      <c r="D19" s="256"/>
      <c r="E19" s="256"/>
      <c r="F19" s="256"/>
      <c r="G19" s="256"/>
      <c r="H19" s="256"/>
      <c r="I19" s="256"/>
      <c r="J19" s="7"/>
      <c r="K19" s="7"/>
      <c r="L19" s="17"/>
      <c r="M19" s="7"/>
      <c r="N19" s="12"/>
      <c r="O19" s="12"/>
      <c r="P19" s="12"/>
    </row>
    <row r="20" spans="1:24" x14ac:dyDescent="0.2">
      <c r="A20" s="38"/>
      <c r="B20" s="39"/>
      <c r="C20" s="41"/>
      <c r="D20" s="40"/>
      <c r="E20" s="19" t="s">
        <v>24</v>
      </c>
      <c r="F20" s="19"/>
      <c r="G20" s="19" t="s">
        <v>27</v>
      </c>
      <c r="H20" s="19"/>
      <c r="I20" s="53" t="s">
        <v>25</v>
      </c>
      <c r="J20" s="45"/>
      <c r="K20" s="45"/>
      <c r="L20" s="36"/>
      <c r="M20" s="7"/>
      <c r="N20" s="14"/>
      <c r="O20" s="12"/>
      <c r="P20" s="15"/>
    </row>
    <row r="21" spans="1:24" x14ac:dyDescent="0.2">
      <c r="A21" s="19" t="s">
        <v>93</v>
      </c>
      <c r="B21" s="39"/>
      <c r="C21" s="208" t="s">
        <v>152</v>
      </c>
      <c r="D21" s="167" t="s">
        <v>89</v>
      </c>
      <c r="E21" s="19"/>
      <c r="F21" s="19"/>
      <c r="G21" s="19"/>
      <c r="H21" s="19"/>
      <c r="I21" s="53"/>
      <c r="J21" s="45"/>
      <c r="K21" s="45"/>
      <c r="L21" s="36"/>
      <c r="M21" s="7"/>
      <c r="N21" s="14"/>
      <c r="O21" s="12"/>
      <c r="P21" s="15"/>
    </row>
    <row r="22" spans="1:24" x14ac:dyDescent="0.2">
      <c r="A22" s="9">
        <v>1</v>
      </c>
      <c r="B22" s="16"/>
      <c r="C22" s="21" t="s">
        <v>141</v>
      </c>
      <c r="D22" s="45"/>
      <c r="E22" s="51">
        <v>200</v>
      </c>
      <c r="F22" s="51" t="s">
        <v>21</v>
      </c>
      <c r="G22" s="152">
        <v>60</v>
      </c>
      <c r="H22" s="51" t="s">
        <v>26</v>
      </c>
      <c r="I22" s="52">
        <v>300</v>
      </c>
      <c r="J22" s="59">
        <f>SUM(Q22)</f>
        <v>6</v>
      </c>
      <c r="K22" s="60" t="s">
        <v>22</v>
      </c>
      <c r="L22" s="13">
        <v>1</v>
      </c>
      <c r="M22" s="7"/>
      <c r="N22" s="14">
        <f>_xlfn.CEILING.MATH(Q22*R22)</f>
        <v>1800</v>
      </c>
      <c r="O22" s="12"/>
      <c r="P22" s="29">
        <f>L22*N22</f>
        <v>1800</v>
      </c>
      <c r="Q22" s="33">
        <f>E22*I22/10000</f>
        <v>6</v>
      </c>
      <c r="R22" s="132">
        <v>300</v>
      </c>
      <c r="S22" s="2" t="s">
        <v>23</v>
      </c>
    </row>
    <row r="23" spans="1:24" x14ac:dyDescent="0.2">
      <c r="A23" s="9"/>
      <c r="B23" s="16"/>
      <c r="C23" s="44"/>
      <c r="D23" s="45"/>
      <c r="E23" s="51"/>
      <c r="F23" s="51"/>
      <c r="G23" s="51"/>
      <c r="H23" s="51"/>
      <c r="I23" s="52"/>
      <c r="J23" s="59"/>
      <c r="K23" s="60"/>
      <c r="L23" s="13"/>
      <c r="M23" s="7"/>
      <c r="N23" s="14"/>
      <c r="O23" s="12"/>
      <c r="P23" s="15"/>
      <c r="Q23" s="33"/>
      <c r="R23" s="132"/>
      <c r="S23" s="2"/>
    </row>
    <row r="24" spans="1:24" x14ac:dyDescent="0.2">
      <c r="A24" s="9"/>
      <c r="B24" s="16"/>
      <c r="C24" s="37"/>
      <c r="D24" s="45"/>
      <c r="E24" s="45"/>
      <c r="F24" s="45"/>
      <c r="G24" s="45"/>
      <c r="H24" s="45"/>
      <c r="I24" s="35"/>
      <c r="J24" s="21"/>
      <c r="K24" s="21"/>
      <c r="L24" s="13"/>
      <c r="M24" s="7"/>
      <c r="N24" s="14"/>
      <c r="O24" s="12"/>
      <c r="P24" s="29"/>
      <c r="R24" s="148"/>
      <c r="V24" s="150"/>
      <c r="W24" s="2"/>
    </row>
    <row r="25" spans="1:24" x14ac:dyDescent="0.2">
      <c r="A25" s="9"/>
      <c r="B25" s="16"/>
      <c r="C25" s="45"/>
      <c r="D25" s="45"/>
      <c r="E25" s="45"/>
      <c r="F25" s="45"/>
      <c r="G25" s="45"/>
      <c r="H25" s="45"/>
      <c r="I25" s="35"/>
      <c r="J25" s="21"/>
      <c r="K25" s="21"/>
      <c r="L25" s="13"/>
      <c r="M25" s="7"/>
      <c r="N25" s="14"/>
      <c r="O25" s="12"/>
      <c r="P25" s="29"/>
      <c r="Q25" s="33"/>
      <c r="R25" s="132"/>
      <c r="S25" s="2"/>
      <c r="V25" s="151"/>
      <c r="W25" s="2"/>
    </row>
    <row r="26" spans="1:24" x14ac:dyDescent="0.2">
      <c r="A26" s="9"/>
      <c r="B26" s="16"/>
      <c r="C26" s="45"/>
      <c r="D26" s="45"/>
      <c r="E26" s="45"/>
      <c r="F26" s="45"/>
      <c r="G26" s="45"/>
      <c r="H26" s="45"/>
      <c r="I26" s="35"/>
      <c r="J26" s="21"/>
      <c r="K26" s="21"/>
      <c r="L26" s="13"/>
      <c r="M26" s="7"/>
      <c r="N26" s="14"/>
      <c r="O26" s="12"/>
      <c r="P26" s="15"/>
      <c r="Q26" s="33"/>
      <c r="R26" s="132"/>
      <c r="S26" s="2"/>
      <c r="V26" s="3"/>
      <c r="W26" s="2"/>
    </row>
    <row r="27" spans="1:24" x14ac:dyDescent="0.2">
      <c r="A27" s="9"/>
      <c r="B27" s="16"/>
      <c r="C27" s="45"/>
      <c r="D27" s="45"/>
      <c r="E27" s="45"/>
      <c r="F27" s="45"/>
      <c r="G27" s="45"/>
      <c r="H27" s="45"/>
      <c r="I27" s="35"/>
      <c r="J27" s="21"/>
      <c r="K27" s="21"/>
      <c r="L27" s="13"/>
      <c r="M27" s="7"/>
      <c r="N27" s="14"/>
      <c r="O27" s="12"/>
      <c r="P27" s="15"/>
      <c r="R27" s="148"/>
      <c r="V27" s="3"/>
    </row>
    <row r="28" spans="1:24" x14ac:dyDescent="0.2">
      <c r="A28" s="9">
        <v>2</v>
      </c>
      <c r="B28" s="16"/>
      <c r="C28" s="30" t="s">
        <v>29</v>
      </c>
      <c r="D28" s="44"/>
      <c r="E28" s="56">
        <v>120</v>
      </c>
      <c r="F28" s="56" t="s">
        <v>21</v>
      </c>
      <c r="G28" s="56">
        <v>60</v>
      </c>
      <c r="H28" s="56" t="s">
        <v>26</v>
      </c>
      <c r="I28" s="57">
        <v>2</v>
      </c>
      <c r="J28" s="61">
        <f>SUM(Q28)</f>
        <v>1.2</v>
      </c>
      <c r="K28" s="62" t="s">
        <v>31</v>
      </c>
      <c r="L28" s="13">
        <v>1</v>
      </c>
      <c r="M28" s="7"/>
      <c r="N28" s="14">
        <f>_xlfn.CEILING.MATH(Q28*R28)</f>
        <v>480</v>
      </c>
      <c r="O28" s="12"/>
      <c r="P28" s="29">
        <f>L28*N28</f>
        <v>480</v>
      </c>
      <c r="Q28" s="33">
        <f>E28/100</f>
        <v>1.2</v>
      </c>
      <c r="R28" s="132">
        <v>400</v>
      </c>
      <c r="S28" s="2" t="s">
        <v>30</v>
      </c>
    </row>
    <row r="29" spans="1:24" x14ac:dyDescent="0.2">
      <c r="A29" s="9"/>
      <c r="B29" s="16"/>
      <c r="C29" s="45" t="s">
        <v>32</v>
      </c>
      <c r="D29" s="45"/>
      <c r="E29" s="51"/>
      <c r="F29" s="51"/>
      <c r="G29" s="51"/>
      <c r="H29" s="51"/>
      <c r="I29" s="52"/>
      <c r="J29" s="59"/>
      <c r="K29" s="60"/>
      <c r="L29" s="13"/>
      <c r="M29" s="7"/>
      <c r="N29" s="14"/>
      <c r="O29" s="12"/>
      <c r="P29" s="15"/>
      <c r="Q29" s="33"/>
      <c r="R29" s="148"/>
      <c r="W29" s="2"/>
    </row>
    <row r="30" spans="1:24" x14ac:dyDescent="0.2">
      <c r="A30" s="9"/>
      <c r="B30" s="16"/>
      <c r="C30" s="44"/>
      <c r="D30" s="45"/>
      <c r="E30" s="45"/>
      <c r="F30" s="45"/>
      <c r="G30" s="45"/>
      <c r="H30" s="45"/>
      <c r="I30" s="35"/>
      <c r="J30" s="45"/>
      <c r="K30" s="62" t="s">
        <v>77</v>
      </c>
      <c r="L30" s="13">
        <v>1</v>
      </c>
      <c r="M30" s="7"/>
      <c r="N30" s="14">
        <f>_xlfn.CEILING.MATH(R30)</f>
        <v>1400</v>
      </c>
      <c r="O30" s="12"/>
      <c r="P30" s="29">
        <f>L30*N30</f>
        <v>1400</v>
      </c>
      <c r="Q30" s="33">
        <f>E30/100</f>
        <v>0</v>
      </c>
      <c r="R30" s="132">
        <v>1400</v>
      </c>
      <c r="S30" s="2" t="s">
        <v>74</v>
      </c>
    </row>
    <row r="31" spans="1:24" x14ac:dyDescent="0.2">
      <c r="A31" s="9"/>
      <c r="B31" s="16"/>
      <c r="C31" s="44"/>
      <c r="D31" s="45"/>
      <c r="E31" s="45"/>
      <c r="F31" s="45"/>
      <c r="G31" s="45"/>
      <c r="H31" s="45"/>
      <c r="I31" s="35"/>
      <c r="J31" s="45"/>
      <c r="K31" s="62"/>
      <c r="L31" s="13"/>
      <c r="M31" s="7"/>
      <c r="N31" s="14"/>
      <c r="O31" s="12"/>
      <c r="P31" s="15"/>
      <c r="Q31" s="33"/>
      <c r="R31" s="132"/>
      <c r="S31" s="2"/>
    </row>
    <row r="32" spans="1:24" x14ac:dyDescent="0.2">
      <c r="A32" s="9"/>
      <c r="B32" s="16"/>
      <c r="C32" s="44"/>
      <c r="D32" s="45"/>
      <c r="E32" s="45"/>
      <c r="F32" s="45"/>
      <c r="G32" s="45"/>
      <c r="H32" s="45"/>
      <c r="I32" s="35"/>
      <c r="J32" s="45"/>
      <c r="K32" s="45"/>
      <c r="L32" s="13">
        <v>1</v>
      </c>
      <c r="M32" s="7"/>
      <c r="N32" s="14">
        <f>_xlfn.CEILING.MATH((R32)-(R32*10%)+(R32*30%))</f>
        <v>270</v>
      </c>
      <c r="O32" s="12"/>
      <c r="P32" s="29">
        <f>L32*N32</f>
        <v>270</v>
      </c>
      <c r="Q32" s="33"/>
      <c r="R32" s="132">
        <v>225</v>
      </c>
      <c r="S32" s="2" t="s">
        <v>79</v>
      </c>
      <c r="X32" s="133"/>
    </row>
    <row r="33" spans="1:24" x14ac:dyDescent="0.2">
      <c r="A33" s="9"/>
      <c r="B33" s="16"/>
      <c r="C33" s="44"/>
      <c r="D33" s="45"/>
      <c r="E33" s="45"/>
      <c r="F33" s="45"/>
      <c r="G33" s="45"/>
      <c r="H33" s="45"/>
      <c r="I33" s="35"/>
      <c r="J33" s="45"/>
      <c r="K33" s="62" t="s">
        <v>77</v>
      </c>
      <c r="L33" s="13">
        <v>1</v>
      </c>
      <c r="M33" s="7"/>
      <c r="N33" s="27">
        <f>_xlfn.CEILING.MATH(R33)</f>
        <v>179</v>
      </c>
      <c r="O33" s="12"/>
      <c r="P33" s="29">
        <f>L33*N33</f>
        <v>179</v>
      </c>
      <c r="R33" s="132">
        <f>T33+(T33*30%)</f>
        <v>178.1</v>
      </c>
      <c r="S33" s="2" t="s">
        <v>78</v>
      </c>
      <c r="T33" s="48">
        <v>137</v>
      </c>
      <c r="U33" s="2" t="s">
        <v>78</v>
      </c>
      <c r="V33" s="3"/>
      <c r="X33" s="133"/>
    </row>
    <row r="34" spans="1:24" x14ac:dyDescent="0.2">
      <c r="A34" s="9"/>
      <c r="B34" s="16"/>
      <c r="C34" s="257" t="s">
        <v>75</v>
      </c>
      <c r="D34" s="257"/>
      <c r="E34" s="257"/>
      <c r="F34" s="257"/>
      <c r="G34" s="257"/>
      <c r="H34" s="21"/>
      <c r="I34" s="45"/>
      <c r="J34" s="7"/>
      <c r="K34" s="7"/>
      <c r="L34" s="13"/>
      <c r="M34" s="7"/>
      <c r="N34" s="14"/>
      <c r="O34" s="12"/>
      <c r="P34" s="15"/>
      <c r="R34" s="148"/>
      <c r="S34" s="2"/>
      <c r="T34" s="2"/>
      <c r="V34" s="3"/>
      <c r="X34" s="133"/>
    </row>
    <row r="35" spans="1:24" x14ac:dyDescent="0.2">
      <c r="A35" s="9"/>
      <c r="B35" s="16"/>
      <c r="C35" s="37" t="s">
        <v>81</v>
      </c>
      <c r="D35" s="37"/>
      <c r="E35" s="37"/>
      <c r="F35" s="37"/>
      <c r="G35" s="37"/>
      <c r="H35" s="21"/>
      <c r="I35" s="37"/>
      <c r="J35" s="50">
        <f>SUM(J28)</f>
        <v>1.2</v>
      </c>
      <c r="K35" s="47" t="s">
        <v>31</v>
      </c>
      <c r="L35" s="13">
        <v>1</v>
      </c>
      <c r="M35" s="7"/>
      <c r="N35" s="14">
        <f>_xlfn.CEILING.MATH(J35*R35)</f>
        <v>72</v>
      </c>
      <c r="O35" s="12"/>
      <c r="P35" s="29">
        <f>L35*N35</f>
        <v>72</v>
      </c>
      <c r="R35" s="132">
        <v>60</v>
      </c>
      <c r="S35" s="132">
        <v>500</v>
      </c>
      <c r="T35" s="241" t="s">
        <v>151</v>
      </c>
      <c r="V35" s="3"/>
    </row>
    <row r="36" spans="1:24" x14ac:dyDescent="0.2">
      <c r="A36" s="9"/>
      <c r="B36" s="16"/>
      <c r="C36" s="37" t="s">
        <v>82</v>
      </c>
      <c r="D36" s="37"/>
      <c r="E36" s="128"/>
      <c r="F36" s="37"/>
      <c r="G36" s="37"/>
      <c r="H36" s="21"/>
      <c r="I36" s="128"/>
      <c r="J36" s="50">
        <v>0</v>
      </c>
      <c r="K36" s="47" t="s">
        <v>76</v>
      </c>
      <c r="L36" s="13">
        <v>1</v>
      </c>
      <c r="M36" s="7"/>
      <c r="N36" s="14">
        <f>_xlfn.CEILING.MATH(J36*R36)</f>
        <v>0</v>
      </c>
      <c r="O36" s="12"/>
      <c r="P36" s="29">
        <f>L36*N36</f>
        <v>0</v>
      </c>
      <c r="R36" s="132">
        <v>40</v>
      </c>
      <c r="S36" s="2"/>
      <c r="V36" s="3"/>
    </row>
    <row r="37" spans="1:24" x14ac:dyDescent="0.2">
      <c r="A37" s="9"/>
      <c r="B37" s="16"/>
      <c r="C37" s="46" t="s">
        <v>85</v>
      </c>
      <c r="D37" s="46"/>
      <c r="E37" s="129"/>
      <c r="F37" s="46"/>
      <c r="G37" s="46"/>
      <c r="H37" s="30"/>
      <c r="I37" s="129"/>
      <c r="J37" s="152">
        <v>2</v>
      </c>
      <c r="K37" s="130" t="s">
        <v>77</v>
      </c>
      <c r="L37" s="26">
        <v>1</v>
      </c>
      <c r="M37" s="25"/>
      <c r="N37" s="14">
        <f>_xlfn.CEILING.MATH(J37*R37)</f>
        <v>100</v>
      </c>
      <c r="O37" s="28"/>
      <c r="P37" s="29">
        <f>L37*N37</f>
        <v>100</v>
      </c>
      <c r="R37" s="149">
        <v>50</v>
      </c>
      <c r="S37" s="178" t="s">
        <v>135</v>
      </c>
      <c r="V37" s="3"/>
    </row>
    <row r="38" spans="1:24" x14ac:dyDescent="0.2">
      <c r="A38" s="9"/>
      <c r="B38" s="16"/>
      <c r="C38" s="46" t="s">
        <v>83</v>
      </c>
      <c r="D38" s="46"/>
      <c r="E38" s="129"/>
      <c r="F38" s="46"/>
      <c r="G38" s="46"/>
      <c r="H38" s="30"/>
      <c r="I38" s="129"/>
      <c r="J38" s="152">
        <f>SUM(J30)</f>
        <v>0</v>
      </c>
      <c r="K38" s="130" t="s">
        <v>77</v>
      </c>
      <c r="L38" s="26">
        <v>1</v>
      </c>
      <c r="M38" s="25"/>
      <c r="N38" s="14">
        <f>_xlfn.CEILING.MATH(J38*R38)</f>
        <v>0</v>
      </c>
      <c r="O38" s="28"/>
      <c r="P38" s="29">
        <f>L38*N38</f>
        <v>0</v>
      </c>
      <c r="R38" s="149">
        <v>40</v>
      </c>
      <c r="V38" s="3"/>
    </row>
    <row r="39" spans="1:24" x14ac:dyDescent="0.2">
      <c r="A39" s="9"/>
      <c r="B39" s="16"/>
      <c r="C39" s="37" t="s">
        <v>84</v>
      </c>
      <c r="D39" s="37"/>
      <c r="E39" s="128"/>
      <c r="F39" s="37"/>
      <c r="G39" s="37"/>
      <c r="H39" s="21"/>
      <c r="I39" s="128"/>
      <c r="J39" s="50">
        <f>SUM(J32)</f>
        <v>0</v>
      </c>
      <c r="K39" s="47" t="s">
        <v>76</v>
      </c>
      <c r="L39" s="13">
        <v>1</v>
      </c>
      <c r="M39" s="7"/>
      <c r="N39" s="14">
        <f>_xlfn.CEILING.MATH(J39*R39)</f>
        <v>0</v>
      </c>
      <c r="O39" s="12"/>
      <c r="P39" s="29">
        <f>L39*N39</f>
        <v>0</v>
      </c>
      <c r="R39" s="132">
        <v>50</v>
      </c>
      <c r="V39" s="3"/>
    </row>
    <row r="40" spans="1:24" x14ac:dyDescent="0.2">
      <c r="A40" s="9"/>
      <c r="B40" s="16"/>
      <c r="C40" s="37"/>
      <c r="D40" s="37"/>
      <c r="E40" s="128"/>
      <c r="F40" s="37"/>
      <c r="G40" s="37"/>
      <c r="H40" s="21"/>
      <c r="I40" s="128"/>
      <c r="J40" s="50"/>
      <c r="K40" s="47"/>
      <c r="L40" s="13"/>
      <c r="M40" s="7"/>
      <c r="N40" s="14"/>
      <c r="O40" s="12"/>
      <c r="P40" s="29"/>
      <c r="R40" s="132"/>
      <c r="V40" s="3"/>
    </row>
    <row r="41" spans="1:24" x14ac:dyDescent="0.2">
      <c r="A41" s="9"/>
      <c r="B41" s="16"/>
      <c r="C41" s="37"/>
      <c r="D41" s="37"/>
      <c r="E41" s="128"/>
      <c r="F41" s="37"/>
      <c r="G41" s="37"/>
      <c r="H41" s="21"/>
      <c r="I41" s="128"/>
      <c r="J41" s="50"/>
      <c r="K41" s="47"/>
      <c r="L41" s="13"/>
      <c r="M41" s="7"/>
      <c r="N41" s="14"/>
      <c r="O41" s="12"/>
      <c r="P41" s="29"/>
      <c r="R41" s="132"/>
      <c r="V41" s="3"/>
    </row>
    <row r="42" spans="1:24" x14ac:dyDescent="0.2">
      <c r="A42" s="9"/>
      <c r="B42" s="16"/>
      <c r="C42" s="206"/>
      <c r="D42" s="176"/>
      <c r="E42" s="176"/>
      <c r="F42" s="176"/>
      <c r="G42" s="176"/>
      <c r="H42" s="30"/>
      <c r="I42" s="129"/>
      <c r="J42" s="177"/>
      <c r="K42" s="130"/>
      <c r="L42" s="26"/>
      <c r="M42" s="25"/>
      <c r="N42" s="27"/>
      <c r="O42" s="28"/>
      <c r="P42" s="29"/>
      <c r="R42" s="131"/>
      <c r="V42" s="3"/>
    </row>
    <row r="43" spans="1:24" x14ac:dyDescent="0.2">
      <c r="A43" s="9"/>
      <c r="B43" s="16"/>
      <c r="C43" s="206"/>
      <c r="D43" s="176"/>
      <c r="E43" s="176"/>
      <c r="F43" s="176"/>
      <c r="G43" s="176"/>
      <c r="H43" s="30"/>
      <c r="I43" s="129"/>
      <c r="J43" s="177"/>
      <c r="K43" s="130"/>
      <c r="L43" s="26"/>
      <c r="M43" s="25"/>
      <c r="N43" s="27"/>
      <c r="O43" s="28"/>
      <c r="P43" s="29"/>
      <c r="R43" s="131"/>
      <c r="V43" s="3"/>
    </row>
    <row r="44" spans="1:24" x14ac:dyDescent="0.2">
      <c r="A44" s="9"/>
      <c r="B44" s="16"/>
      <c r="C44" s="258" t="s">
        <v>96</v>
      </c>
      <c r="D44" s="258"/>
      <c r="E44" s="258"/>
      <c r="F44" s="258"/>
      <c r="G44" s="258"/>
      <c r="H44" s="168"/>
      <c r="I44" s="169"/>
      <c r="J44" s="170"/>
      <c r="K44" s="171"/>
      <c r="L44" s="172" t="s">
        <v>97</v>
      </c>
      <c r="M44" s="119"/>
      <c r="N44" s="173">
        <v>0</v>
      </c>
      <c r="O44" s="174"/>
      <c r="P44" s="175">
        <f>N44</f>
        <v>0</v>
      </c>
      <c r="R44" s="131"/>
      <c r="V44" s="3"/>
    </row>
    <row r="45" spans="1:24" x14ac:dyDescent="0.2">
      <c r="A45" s="9"/>
      <c r="B45" s="16"/>
      <c r="C45" s="206" t="s">
        <v>136</v>
      </c>
      <c r="D45" s="176"/>
      <c r="E45" s="176"/>
      <c r="F45" s="176"/>
      <c r="G45" s="176"/>
      <c r="H45" s="30"/>
      <c r="I45" s="129"/>
      <c r="J45" s="177"/>
      <c r="K45" s="130"/>
      <c r="L45" s="26"/>
      <c r="M45" s="25"/>
      <c r="N45" s="27"/>
      <c r="O45" s="28"/>
      <c r="P45" s="29"/>
      <c r="R45" s="131"/>
      <c r="V45" s="3"/>
    </row>
    <row r="46" spans="1:24" x14ac:dyDescent="0.2">
      <c r="A46" s="9"/>
      <c r="B46" s="16"/>
      <c r="C46" s="206"/>
      <c r="D46" s="176"/>
      <c r="E46" s="176"/>
      <c r="F46" s="176"/>
      <c r="G46" s="176"/>
      <c r="H46" s="30"/>
      <c r="I46" s="129"/>
      <c r="J46" s="177"/>
      <c r="K46" s="130"/>
      <c r="L46" s="26"/>
      <c r="M46" s="25"/>
      <c r="N46" s="27"/>
      <c r="O46" s="28"/>
      <c r="P46" s="29"/>
      <c r="R46" s="131"/>
      <c r="V46" s="3"/>
    </row>
    <row r="47" spans="1:24" x14ac:dyDescent="0.2">
      <c r="A47" s="9"/>
      <c r="B47" s="16"/>
      <c r="C47" s="37" t="s">
        <v>153</v>
      </c>
      <c r="D47" s="37" t="str">
        <f>T47</f>
        <v>ΚΑΤΟΠΙΝ ΣΥΝΝΕΝΟΗΣΗΣ</v>
      </c>
      <c r="E47" s="37" t="s">
        <v>154</v>
      </c>
      <c r="F47" s="147"/>
      <c r="G47" s="37"/>
      <c r="H47" s="21"/>
      <c r="I47" s="45"/>
      <c r="J47" s="7"/>
      <c r="K47" s="7"/>
      <c r="L47" s="13"/>
      <c r="M47" s="7"/>
      <c r="N47" s="14"/>
      <c r="O47" s="12"/>
      <c r="P47" s="15"/>
      <c r="Q47" s="33"/>
      <c r="R47" s="48"/>
      <c r="S47" s="2"/>
      <c r="T47" s="46" t="s">
        <v>155</v>
      </c>
      <c r="U47" s="46"/>
      <c r="V47" s="46"/>
      <c r="W47" s="179"/>
    </row>
    <row r="48" spans="1:24" ht="12.75" customHeight="1" x14ac:dyDescent="0.2">
      <c r="A48" s="9"/>
      <c r="B48" s="16"/>
      <c r="C48" s="37" t="s">
        <v>94</v>
      </c>
      <c r="D48" s="37"/>
      <c r="E48" s="37"/>
      <c r="F48" s="147"/>
      <c r="G48" s="37"/>
      <c r="H48" s="21"/>
      <c r="I48" s="45"/>
      <c r="J48" s="7"/>
      <c r="K48" s="7"/>
      <c r="L48" s="13"/>
      <c r="M48" s="7"/>
      <c r="N48" s="14"/>
      <c r="O48" s="12"/>
      <c r="P48" s="15"/>
      <c r="Q48" s="33"/>
      <c r="R48" s="48"/>
      <c r="S48" s="2"/>
      <c r="T48" s="46" t="s">
        <v>156</v>
      </c>
      <c r="U48" s="179"/>
      <c r="V48" s="242"/>
      <c r="W48" s="179"/>
    </row>
    <row r="49" spans="1:22" ht="12.75" customHeight="1" x14ac:dyDescent="0.2">
      <c r="A49" s="19"/>
      <c r="B49" s="16"/>
      <c r="C49" s="249" t="s">
        <v>33</v>
      </c>
      <c r="D49" s="249"/>
      <c r="E49" s="249"/>
      <c r="F49" s="249"/>
      <c r="G49" s="249"/>
      <c r="H49" s="45"/>
      <c r="I49" s="45"/>
      <c r="J49" s="7"/>
      <c r="K49" s="7"/>
      <c r="L49" s="13"/>
      <c r="M49" s="7"/>
      <c r="N49" s="14"/>
      <c r="O49" s="12"/>
      <c r="P49" s="15"/>
      <c r="Q49" s="33"/>
      <c r="R49" s="48"/>
      <c r="S49" s="2"/>
      <c r="V49" s="3"/>
    </row>
    <row r="50" spans="1:22" ht="12.75" customHeight="1" x14ac:dyDescent="0.2">
      <c r="A50" s="19"/>
      <c r="B50" s="16"/>
      <c r="C50" s="243" t="s">
        <v>95</v>
      </c>
      <c r="D50" s="243"/>
      <c r="E50" s="243"/>
      <c r="F50" s="243"/>
      <c r="G50" s="243"/>
      <c r="H50" s="244"/>
      <c r="I50" s="244"/>
      <c r="J50" s="244"/>
      <c r="K50" s="244"/>
      <c r="L50" s="13"/>
      <c r="M50" s="7"/>
      <c r="N50" s="14"/>
      <c r="O50" s="12"/>
      <c r="P50" s="15"/>
      <c r="V50" s="3"/>
    </row>
    <row r="51" spans="1:22" ht="12.75" customHeight="1" x14ac:dyDescent="0.2">
      <c r="A51" s="19"/>
      <c r="B51" s="16"/>
      <c r="C51" s="243" t="s">
        <v>137</v>
      </c>
      <c r="D51" s="243"/>
      <c r="E51" s="243"/>
      <c r="F51" s="243"/>
      <c r="G51" s="243"/>
      <c r="H51" s="244"/>
      <c r="I51" s="244"/>
      <c r="J51" s="244"/>
      <c r="K51" s="244"/>
      <c r="L51" s="13"/>
      <c r="M51" s="7"/>
      <c r="N51" s="14"/>
      <c r="O51" s="12"/>
      <c r="P51" s="15"/>
      <c r="V51" s="3"/>
    </row>
    <row r="52" spans="1:22" x14ac:dyDescent="0.2">
      <c r="A52" s="19"/>
      <c r="B52" s="16"/>
      <c r="C52" s="207"/>
      <c r="D52" s="207"/>
      <c r="E52" s="207"/>
      <c r="F52" s="207"/>
      <c r="G52" s="207"/>
      <c r="H52" s="134"/>
      <c r="I52" s="134"/>
      <c r="J52" s="134"/>
      <c r="K52" s="134"/>
      <c r="L52" s="13"/>
      <c r="M52" s="7"/>
      <c r="N52" s="14"/>
      <c r="O52" s="12"/>
      <c r="P52" s="15"/>
      <c r="V52" s="3"/>
    </row>
    <row r="53" spans="1:22" x14ac:dyDescent="0.2">
      <c r="A53" s="19"/>
      <c r="B53" s="16"/>
      <c r="C53" s="113" t="s">
        <v>17</v>
      </c>
      <c r="D53" s="114"/>
      <c r="E53" s="114"/>
      <c r="F53" s="114"/>
      <c r="G53" s="114"/>
      <c r="H53" s="114"/>
      <c r="I53" s="114"/>
      <c r="J53" s="115"/>
      <c r="K53" s="116"/>
      <c r="L53" s="13"/>
      <c r="M53" s="7"/>
      <c r="N53" s="14"/>
      <c r="O53" s="12"/>
      <c r="P53" s="15"/>
      <c r="Q53" s="33"/>
      <c r="R53" s="48"/>
      <c r="S53" s="2"/>
      <c r="V53" s="3"/>
    </row>
    <row r="54" spans="1:22" x14ac:dyDescent="0.2">
      <c r="A54" s="19"/>
      <c r="B54" s="16"/>
      <c r="C54" s="117" t="s">
        <v>91</v>
      </c>
      <c r="D54" s="118"/>
      <c r="E54" s="245">
        <f>P63/2</f>
        <v>2666.62</v>
      </c>
      <c r="F54" s="246"/>
      <c r="G54" s="118"/>
      <c r="H54" s="118"/>
      <c r="I54" s="118"/>
      <c r="J54" s="119"/>
      <c r="K54" s="120"/>
      <c r="L54" s="13"/>
      <c r="M54" s="7"/>
      <c r="N54" s="14"/>
      <c r="O54" s="12"/>
      <c r="P54" s="15"/>
      <c r="V54" s="3"/>
    </row>
    <row r="55" spans="1:22" x14ac:dyDescent="0.2">
      <c r="A55" s="19"/>
      <c r="B55" s="16"/>
      <c r="C55" s="121" t="s">
        <v>92</v>
      </c>
      <c r="D55" s="122"/>
      <c r="E55" s="247">
        <f>P63/2</f>
        <v>2666.62</v>
      </c>
      <c r="F55" s="248"/>
      <c r="G55" s="122"/>
      <c r="H55" s="122"/>
      <c r="I55" s="122"/>
      <c r="J55" s="123"/>
      <c r="K55" s="124"/>
      <c r="L55" s="13"/>
      <c r="M55" s="7"/>
      <c r="N55" s="14"/>
      <c r="O55" s="12"/>
      <c r="P55" s="15"/>
      <c r="V55" s="3"/>
    </row>
    <row r="56" spans="1:22" x14ac:dyDescent="0.2">
      <c r="A56" s="19"/>
      <c r="B56" s="16"/>
      <c r="C56" s="238" t="s">
        <v>148</v>
      </c>
      <c r="D56" s="239"/>
      <c r="E56" s="239"/>
      <c r="F56" s="239"/>
      <c r="G56" s="239"/>
      <c r="H56" s="239"/>
      <c r="I56" s="239"/>
      <c r="J56" s="239"/>
      <c r="K56" s="153"/>
      <c r="L56" s="13"/>
      <c r="M56" s="7"/>
      <c r="N56" s="14"/>
      <c r="O56" s="12"/>
      <c r="P56" s="15"/>
      <c r="V56" s="3"/>
    </row>
    <row r="57" spans="1:22" x14ac:dyDescent="0.2">
      <c r="A57" s="19"/>
      <c r="B57" s="16"/>
      <c r="C57" s="239" t="s">
        <v>146</v>
      </c>
      <c r="D57" s="239"/>
      <c r="E57" s="239"/>
      <c r="F57" s="239"/>
      <c r="G57" s="239"/>
      <c r="H57" s="239"/>
      <c r="I57" s="239"/>
      <c r="J57" s="239"/>
      <c r="K57" s="153"/>
      <c r="L57" s="13"/>
      <c r="M57" s="7"/>
      <c r="N57" s="14"/>
      <c r="O57" s="12"/>
      <c r="P57" s="15"/>
      <c r="Q57" s="33"/>
      <c r="R57" s="48"/>
      <c r="S57" s="2"/>
      <c r="V57" s="3"/>
    </row>
    <row r="58" spans="1:22" x14ac:dyDescent="0.2">
      <c r="A58" s="19"/>
      <c r="B58" s="16"/>
      <c r="C58" s="239" t="s">
        <v>149</v>
      </c>
      <c r="D58" s="239"/>
      <c r="E58" s="239"/>
      <c r="F58" s="239"/>
      <c r="G58" s="239"/>
      <c r="H58" s="239"/>
      <c r="I58" s="239"/>
      <c r="J58" s="239"/>
      <c r="K58" s="153"/>
      <c r="L58" s="13"/>
      <c r="M58" s="7"/>
      <c r="N58" s="14"/>
      <c r="O58" s="12"/>
      <c r="P58" s="15"/>
      <c r="Q58" s="33"/>
      <c r="R58" s="48"/>
      <c r="S58" s="2"/>
      <c r="V58" s="3"/>
    </row>
    <row r="59" spans="1:22" x14ac:dyDescent="0.2">
      <c r="A59" s="19"/>
      <c r="B59" s="16"/>
      <c r="C59" s="239" t="s">
        <v>147</v>
      </c>
      <c r="D59" s="239"/>
      <c r="E59" s="239"/>
      <c r="F59" s="239"/>
      <c r="G59" s="239"/>
      <c r="H59" s="239"/>
      <c r="I59" s="239"/>
      <c r="J59" s="239"/>
      <c r="K59" s="240"/>
      <c r="L59" s="13"/>
      <c r="M59" s="7"/>
      <c r="N59" s="14"/>
      <c r="O59" s="12"/>
      <c r="P59" s="15"/>
      <c r="Q59" s="33"/>
      <c r="R59" s="48"/>
      <c r="S59" s="2"/>
      <c r="V59" s="55"/>
    </row>
    <row r="60" spans="1:22" x14ac:dyDescent="0.2">
      <c r="A60" s="7"/>
      <c r="B60" s="7"/>
      <c r="C60" s="42"/>
      <c r="D60" s="7"/>
      <c r="E60" s="7"/>
      <c r="F60" s="7"/>
      <c r="G60" s="7"/>
      <c r="H60" s="7"/>
      <c r="I60" s="7"/>
      <c r="J60" s="7"/>
      <c r="K60" s="7"/>
      <c r="L60" s="10">
        <f>SUM(L20:L59)</f>
        <v>10</v>
      </c>
      <c r="M60" s="7"/>
      <c r="N60" s="43" t="s">
        <v>15</v>
      </c>
      <c r="O60" s="7"/>
      <c r="P60" s="18">
        <f>SUM(P20:P59)</f>
        <v>4301</v>
      </c>
    </row>
    <row r="61" spans="1:22" x14ac:dyDescent="0.2">
      <c r="A61" s="7"/>
      <c r="B61" s="7"/>
      <c r="C61" s="7" t="s">
        <v>13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43" t="s">
        <v>12</v>
      </c>
      <c r="O61" s="7"/>
      <c r="P61" s="18">
        <f>P60*24%</f>
        <v>1032.24</v>
      </c>
    </row>
    <row r="62" spans="1:22" x14ac:dyDescent="0.2">
      <c r="A62" s="7"/>
      <c r="B62" s="7"/>
      <c r="C62" s="7" t="s">
        <v>10</v>
      </c>
      <c r="D62" s="7"/>
      <c r="E62" s="7"/>
      <c r="F62" s="7"/>
      <c r="G62" s="7"/>
      <c r="H62" s="7"/>
      <c r="I62" s="7"/>
      <c r="J62" s="7"/>
      <c r="K62" s="7"/>
      <c r="L62" s="262"/>
      <c r="M62" s="263"/>
      <c r="N62" s="263"/>
      <c r="O62" s="7"/>
      <c r="P62" s="18"/>
    </row>
    <row r="63" spans="1:22" x14ac:dyDescent="0.2">
      <c r="A63" s="7"/>
      <c r="B63" s="7"/>
      <c r="C63" s="7" t="s">
        <v>4</v>
      </c>
      <c r="D63" s="7"/>
      <c r="E63" s="7"/>
      <c r="F63" s="7"/>
      <c r="G63" s="7"/>
      <c r="H63" s="7"/>
      <c r="I63" s="251" t="s">
        <v>16</v>
      </c>
      <c r="J63" s="252"/>
      <c r="K63" s="252"/>
      <c r="L63" s="252"/>
      <c r="M63" s="252"/>
      <c r="N63" s="252"/>
      <c r="O63" s="7"/>
      <c r="P63" s="18">
        <f>P60+P61+P62</f>
        <v>5333.24</v>
      </c>
    </row>
    <row r="64" spans="1:22" x14ac:dyDescent="0.2">
      <c r="A64" s="9"/>
      <c r="B64" s="16"/>
      <c r="C64" s="30" t="s">
        <v>8</v>
      </c>
      <c r="D64" s="45"/>
      <c r="E64" s="45"/>
      <c r="F64" s="45"/>
      <c r="G64" s="45"/>
      <c r="H64" s="45"/>
      <c r="I64" s="45"/>
      <c r="J64" s="7"/>
      <c r="K64" s="7"/>
      <c r="L64" s="13"/>
      <c r="M64" s="7"/>
      <c r="N64" s="14"/>
      <c r="O64" s="12"/>
      <c r="P64" s="15"/>
    </row>
    <row r="65" spans="1:16" x14ac:dyDescent="0.2">
      <c r="A65" s="22"/>
      <c r="B65" s="23"/>
      <c r="C65" s="24"/>
      <c r="D65" s="44"/>
      <c r="E65" s="44"/>
      <c r="F65" s="44"/>
      <c r="G65" s="44"/>
      <c r="H65" s="44"/>
      <c r="I65" s="44"/>
      <c r="J65" s="25"/>
      <c r="K65" s="25"/>
      <c r="L65" s="26"/>
      <c r="M65" s="25"/>
      <c r="N65" s="27"/>
      <c r="O65" s="28"/>
      <c r="P65" s="29"/>
    </row>
    <row r="66" spans="1:16" x14ac:dyDescent="0.2">
      <c r="A66" s="22"/>
      <c r="B66" s="23"/>
      <c r="C66" s="24"/>
      <c r="D66" s="44"/>
      <c r="E66" s="44"/>
      <c r="F66" s="44"/>
      <c r="G66" s="44"/>
      <c r="H66" s="44"/>
      <c r="I66" s="44"/>
      <c r="J66" s="25"/>
      <c r="K66" s="25"/>
      <c r="L66" s="26"/>
      <c r="M66" s="25"/>
      <c r="N66" s="27"/>
      <c r="O66" s="28"/>
      <c r="P66" s="29"/>
    </row>
    <row r="67" spans="1:16" x14ac:dyDescent="0.2">
      <c r="A67" s="22"/>
      <c r="B67" s="23"/>
      <c r="C67" s="24"/>
      <c r="D67" s="44"/>
      <c r="E67" s="44"/>
      <c r="F67" s="44"/>
      <c r="G67" s="44"/>
      <c r="H67" s="44"/>
      <c r="I67" s="44"/>
      <c r="J67" s="25"/>
      <c r="K67" s="25"/>
      <c r="L67" s="26"/>
      <c r="M67" s="25"/>
      <c r="N67" s="27"/>
      <c r="O67" s="28"/>
      <c r="P67" s="29"/>
    </row>
    <row r="68" spans="1:16" x14ac:dyDescent="0.2">
      <c r="A68" s="22"/>
      <c r="B68" s="23"/>
      <c r="C68" s="24"/>
      <c r="D68" s="44"/>
      <c r="E68" s="44"/>
      <c r="F68" s="44"/>
      <c r="G68" s="44"/>
      <c r="H68" s="44"/>
      <c r="I68" s="44"/>
      <c r="J68" s="25"/>
      <c r="K68" s="25"/>
      <c r="L68" s="26"/>
      <c r="M68" s="25"/>
      <c r="N68" s="27"/>
      <c r="O68" s="28"/>
      <c r="P68" s="29"/>
    </row>
    <row r="69" spans="1:16" x14ac:dyDescent="0.2">
      <c r="A69" s="7"/>
      <c r="B69" s="7"/>
      <c r="C69" s="7"/>
      <c r="D69" s="7"/>
      <c r="E69" s="7"/>
      <c r="F69" s="45"/>
      <c r="G69" s="45"/>
      <c r="H69" s="45"/>
      <c r="I69" s="45"/>
      <c r="J69" s="7"/>
      <c r="K69" s="7"/>
      <c r="L69" s="13"/>
      <c r="M69" s="7"/>
      <c r="N69" s="14"/>
      <c r="O69" s="12"/>
      <c r="P69" s="15"/>
    </row>
    <row r="70" spans="1:16" x14ac:dyDescent="0.2">
      <c r="A70" s="4"/>
      <c r="B70" s="4"/>
      <c r="C70" s="7"/>
      <c r="D70" s="7"/>
      <c r="E70" s="7"/>
      <c r="F70" s="45"/>
      <c r="G70" s="45"/>
      <c r="H70" s="45"/>
      <c r="I70" s="45"/>
      <c r="J70" s="7"/>
      <c r="K70" s="7"/>
      <c r="L70" s="5"/>
      <c r="M70" s="7"/>
      <c r="N70" s="49" t="s">
        <v>5</v>
      </c>
      <c r="O70" s="7"/>
      <c r="P70" s="7"/>
    </row>
    <row r="71" spans="1:16" ht="12.75" customHeight="1" x14ac:dyDescent="0.2">
      <c r="A71" s="4"/>
      <c r="B71" s="4"/>
      <c r="C71"/>
      <c r="D71" s="7"/>
      <c r="E71" s="7"/>
      <c r="F71" s="7"/>
      <c r="G71" s="7"/>
      <c r="H71" s="7"/>
      <c r="I71" s="7"/>
      <c r="J71" s="7"/>
      <c r="K71" s="7"/>
      <c r="L71" s="259">
        <f>L3</f>
        <v>0</v>
      </c>
      <c r="M71" s="260"/>
      <c r="N71" s="260"/>
      <c r="O71" s="260"/>
      <c r="P71" s="260"/>
    </row>
    <row r="72" spans="1:16" x14ac:dyDescent="0.2">
      <c r="A72" s="4" t="s">
        <v>139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260"/>
      <c r="M72" s="260"/>
      <c r="N72" s="260"/>
      <c r="O72" s="260"/>
      <c r="P72" s="260"/>
    </row>
    <row r="73" spans="1:16" x14ac:dyDescent="0.2">
      <c r="A73" s="7" t="s">
        <v>138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260"/>
      <c r="M73" s="260"/>
      <c r="N73" s="260"/>
      <c r="O73" s="260"/>
      <c r="P73" s="260"/>
    </row>
    <row r="74" spans="1:16" x14ac:dyDescent="0.2">
      <c r="A74" s="7" t="s">
        <v>140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260"/>
      <c r="M74" s="260"/>
      <c r="N74" s="260"/>
      <c r="O74" s="260"/>
      <c r="P74" s="260"/>
    </row>
    <row r="75" spans="1:16" x14ac:dyDescent="0.2">
      <c r="A75" s="7" t="s">
        <v>9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260"/>
      <c r="M75" s="260"/>
      <c r="N75" s="260"/>
      <c r="O75" s="260"/>
      <c r="P75" s="260"/>
    </row>
    <row r="76" spans="1:16" x14ac:dyDescent="0.2">
      <c r="A76" s="32" t="s">
        <v>14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31"/>
      <c r="O76" s="7"/>
      <c r="P76" s="7"/>
    </row>
    <row r="77" spans="1:16" x14ac:dyDescent="0.2">
      <c r="A77" s="4"/>
      <c r="B77" s="4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x14ac:dyDescent="0.2">
      <c r="A78" s="7"/>
      <c r="B78" s="7"/>
      <c r="C78" s="7" t="s">
        <v>6</v>
      </c>
      <c r="D78" s="54">
        <f>D10</f>
        <v>45397</v>
      </c>
      <c r="E78" s="7"/>
      <c r="F78" s="7"/>
      <c r="G78" s="7"/>
      <c r="H78" s="7"/>
      <c r="I78" s="7"/>
      <c r="J78" s="7"/>
      <c r="K78" s="7"/>
      <c r="L78" s="7" t="s">
        <v>7</v>
      </c>
      <c r="M78" s="7"/>
      <c r="N78" s="58" t="str">
        <f>D80</f>
        <v>Δουρίδα</v>
      </c>
      <c r="O78" s="7"/>
      <c r="P78" s="7"/>
    </row>
    <row r="79" spans="1:16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 t="s">
        <v>134</v>
      </c>
      <c r="M79" s="7"/>
      <c r="N79" s="7">
        <f>N11</f>
        <v>0</v>
      </c>
      <c r="O79" s="7"/>
      <c r="P79" s="7"/>
    </row>
    <row r="80" spans="1:16" x14ac:dyDescent="0.2">
      <c r="A80" s="7"/>
      <c r="B80" s="7"/>
      <c r="C80" s="25" t="s">
        <v>2</v>
      </c>
      <c r="D80" s="261" t="str">
        <f>D12</f>
        <v>Δουρίδα</v>
      </c>
      <c r="E80" s="261"/>
      <c r="F80" s="4"/>
      <c r="G80" s="4"/>
      <c r="H80" s="4"/>
      <c r="I80" s="7"/>
      <c r="J80" s="7"/>
      <c r="K80" s="7"/>
      <c r="L80" s="7"/>
      <c r="M80" s="7"/>
      <c r="N80" s="7"/>
      <c r="O80" s="7"/>
      <c r="P80" s="7"/>
    </row>
    <row r="81" spans="1:16" x14ac:dyDescent="0.2">
      <c r="A81" s="7"/>
      <c r="B81" s="7"/>
      <c r="C81" s="250" t="s">
        <v>3</v>
      </c>
      <c r="D81" s="250"/>
      <c r="E81" s="250"/>
      <c r="F81" s="250"/>
      <c r="G81" s="250"/>
      <c r="H81" s="250"/>
      <c r="I81" s="250"/>
      <c r="J81" s="250"/>
      <c r="K81" s="44"/>
      <c r="L81" s="25"/>
      <c r="M81" s="25"/>
      <c r="N81" s="25"/>
      <c r="O81" s="25"/>
      <c r="P81" s="25"/>
    </row>
    <row r="82" spans="1:16" x14ac:dyDescent="0.2">
      <c r="A82" s="7"/>
      <c r="B82" s="7"/>
      <c r="C82" s="250" t="s">
        <v>34</v>
      </c>
      <c r="D82" s="250"/>
      <c r="E82" s="250"/>
      <c r="F82" s="250"/>
      <c r="G82" s="250"/>
      <c r="H82" s="250"/>
      <c r="I82" s="250"/>
      <c r="J82" s="250"/>
      <c r="K82" s="44"/>
      <c r="L82" s="25"/>
      <c r="M82" s="25"/>
      <c r="N82" s="25"/>
      <c r="O82" s="25"/>
      <c r="P82" s="25"/>
    </row>
    <row r="83" spans="1:16" x14ac:dyDescent="0.2">
      <c r="A83" s="7"/>
      <c r="B83" s="7"/>
      <c r="C83" s="250"/>
      <c r="D83" s="250"/>
      <c r="E83" s="250"/>
      <c r="F83" s="250"/>
      <c r="G83" s="250"/>
      <c r="H83" s="250"/>
      <c r="I83" s="250"/>
      <c r="J83" s="250"/>
      <c r="K83" s="44"/>
      <c r="L83" s="25"/>
      <c r="M83" s="25"/>
      <c r="N83" s="25"/>
      <c r="O83" s="25"/>
      <c r="P83" s="25"/>
    </row>
    <row r="84" spans="1:16" x14ac:dyDescent="0.2">
      <c r="A84" s="7"/>
      <c r="B84" s="7"/>
      <c r="C84" s="250"/>
      <c r="D84" s="250"/>
      <c r="E84" s="250"/>
      <c r="F84" s="250"/>
      <c r="G84" s="250"/>
      <c r="H84" s="250"/>
      <c r="I84" s="250"/>
      <c r="J84" s="250"/>
      <c r="K84" s="44"/>
      <c r="L84" s="25"/>
      <c r="M84" s="25"/>
      <c r="N84" s="25"/>
      <c r="O84" s="25"/>
      <c r="P84" s="25"/>
    </row>
    <row r="85" spans="1:16" ht="15" x14ac:dyDescent="0.2">
      <c r="A85" s="6"/>
      <c r="B85" s="6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4" t="s">
        <v>90</v>
      </c>
      <c r="O85" s="4"/>
      <c r="P85" s="125">
        <f>P16</f>
        <v>10133</v>
      </c>
    </row>
    <row r="86" spans="1:16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1:16" ht="21" x14ac:dyDescent="0.2">
      <c r="A87" s="253" t="s">
        <v>87</v>
      </c>
      <c r="B87" s="253"/>
      <c r="C87" s="254"/>
      <c r="D87" s="254"/>
      <c r="E87" s="254"/>
      <c r="F87" s="254"/>
      <c r="G87" s="254"/>
      <c r="H87" s="254"/>
      <c r="I87" s="254"/>
      <c r="J87" s="255"/>
      <c r="K87" s="255"/>
      <c r="L87" s="8" t="s">
        <v>0</v>
      </c>
      <c r="M87" s="153"/>
      <c r="N87" s="8" t="s">
        <v>1</v>
      </c>
      <c r="O87" s="11"/>
      <c r="P87" s="8" t="s">
        <v>157</v>
      </c>
    </row>
    <row r="88" spans="1:16" x14ac:dyDescent="0.2">
      <c r="A88" s="16"/>
      <c r="B88" s="16"/>
      <c r="C88" s="256"/>
      <c r="D88" s="256"/>
      <c r="E88" s="256"/>
      <c r="F88" s="256"/>
      <c r="G88" s="256"/>
      <c r="H88" s="256"/>
      <c r="I88" s="256"/>
      <c r="J88" s="7"/>
      <c r="K88" s="7"/>
      <c r="L88" s="17"/>
      <c r="M88" s="7"/>
      <c r="N88" s="12"/>
      <c r="O88" s="12"/>
      <c r="P88" s="12"/>
    </row>
    <row r="89" spans="1:16" x14ac:dyDescent="0.2">
      <c r="A89" s="9" t="s">
        <v>88</v>
      </c>
      <c r="B89" s="16"/>
      <c r="C89" s="154" t="str">
        <f>C21</f>
        <v xml:space="preserve">ΝΤΟΥΛΑΠΕΣ </v>
      </c>
      <c r="D89" s="45"/>
      <c r="E89" s="155" t="s">
        <v>89</v>
      </c>
      <c r="F89" s="45"/>
      <c r="G89" s="45"/>
      <c r="H89" s="45"/>
      <c r="I89" s="45"/>
      <c r="J89" s="7"/>
      <c r="K89" s="7"/>
      <c r="L89" s="13">
        <v>1</v>
      </c>
      <c r="M89" s="7"/>
      <c r="N89" s="14">
        <f>SUM(P22)</f>
        <v>1800</v>
      </c>
      <c r="O89" s="12"/>
      <c r="P89" s="29">
        <f>L89*N89</f>
        <v>1800</v>
      </c>
    </row>
    <row r="90" spans="1:16" x14ac:dyDescent="0.2">
      <c r="A90" s="9"/>
      <c r="B90" s="16"/>
      <c r="C90" s="30"/>
      <c r="D90" s="45"/>
      <c r="E90" s="45"/>
      <c r="F90" s="45"/>
      <c r="G90" s="45"/>
      <c r="H90" s="45"/>
      <c r="I90" s="45"/>
      <c r="J90" s="7"/>
      <c r="K90" s="7"/>
      <c r="L90" s="13"/>
      <c r="M90" s="7"/>
      <c r="N90" s="14"/>
      <c r="O90" s="12"/>
      <c r="P90" s="29"/>
    </row>
    <row r="91" spans="1:16" x14ac:dyDescent="0.2">
      <c r="A91" s="9"/>
      <c r="B91" s="16"/>
      <c r="C91" s="30"/>
      <c r="D91" s="45"/>
      <c r="E91" s="45"/>
      <c r="F91" s="45"/>
      <c r="G91" s="45"/>
      <c r="H91" s="45"/>
      <c r="I91" s="45"/>
      <c r="J91" s="7"/>
      <c r="K91" s="7"/>
      <c r="L91" s="13"/>
      <c r="M91" s="7"/>
      <c r="N91" s="14"/>
      <c r="O91" s="12"/>
      <c r="P91" s="15"/>
    </row>
    <row r="92" spans="1:16" x14ac:dyDescent="0.2">
      <c r="A92" s="9" t="s">
        <v>27</v>
      </c>
      <c r="B92" s="16"/>
      <c r="C92" s="154">
        <f>C23</f>
        <v>0</v>
      </c>
      <c r="D92" s="45"/>
      <c r="E92" s="155" t="s">
        <v>89</v>
      </c>
      <c r="F92" s="45"/>
      <c r="G92" s="45"/>
      <c r="H92" s="45"/>
      <c r="I92" s="45"/>
      <c r="J92" s="7"/>
      <c r="K92" s="7"/>
      <c r="L92" s="13">
        <v>1</v>
      </c>
      <c r="M92" s="7"/>
      <c r="N92" s="14">
        <f>SUM(P28)</f>
        <v>480</v>
      </c>
      <c r="O92" s="12"/>
      <c r="P92" s="29">
        <f>L92*N92</f>
        <v>480</v>
      </c>
    </row>
    <row r="93" spans="1:16" x14ac:dyDescent="0.2">
      <c r="A93" s="9"/>
      <c r="B93" s="1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</row>
    <row r="94" spans="1:16" x14ac:dyDescent="0.2">
      <c r="A94" s="9" t="s">
        <v>142</v>
      </c>
      <c r="B94" s="16"/>
      <c r="C94" s="154">
        <f>C25</f>
        <v>0</v>
      </c>
      <c r="D94" s="44"/>
      <c r="E94" s="155" t="s">
        <v>89</v>
      </c>
      <c r="F94" s="44"/>
      <c r="G94" s="44"/>
      <c r="H94" s="44"/>
      <c r="I94" s="44"/>
      <c r="J94" s="7"/>
      <c r="K94" s="7"/>
      <c r="L94" s="13">
        <v>1</v>
      </c>
      <c r="M94" s="7"/>
      <c r="N94" s="14">
        <f>SUM(P21:P34)</f>
        <v>4129</v>
      </c>
      <c r="O94" s="12"/>
      <c r="P94" s="29">
        <f>L94*N94</f>
        <v>4129</v>
      </c>
    </row>
    <row r="95" spans="1:16" x14ac:dyDescent="0.2">
      <c r="A95" s="9"/>
      <c r="B95" s="16"/>
      <c r="C95" s="44"/>
      <c r="D95" s="30"/>
      <c r="E95" s="30"/>
      <c r="F95" s="30"/>
      <c r="G95" s="30"/>
      <c r="H95" s="30"/>
      <c r="I95" s="30"/>
      <c r="J95" s="7"/>
      <c r="K95" s="7"/>
      <c r="L95" s="13"/>
      <c r="M95" s="7"/>
      <c r="N95" s="14"/>
      <c r="O95" s="12"/>
      <c r="P95" s="15"/>
    </row>
    <row r="96" spans="1:16" x14ac:dyDescent="0.2">
      <c r="A96" s="9" t="s">
        <v>143</v>
      </c>
      <c r="B96" s="157"/>
      <c r="C96" s="154">
        <f>C27</f>
        <v>0</v>
      </c>
      <c r="D96" s="44"/>
      <c r="E96" s="155" t="s">
        <v>89</v>
      </c>
      <c r="F96" s="158"/>
      <c r="G96" s="158"/>
      <c r="H96" s="158"/>
      <c r="I96" s="158"/>
      <c r="J96" s="159"/>
      <c r="K96" s="159"/>
      <c r="L96" s="13">
        <v>1</v>
      </c>
      <c r="M96" s="7"/>
      <c r="N96" s="14">
        <f>SUM(P36:P40)</f>
        <v>100</v>
      </c>
      <c r="O96" s="12"/>
      <c r="P96" s="29">
        <f>L96*N96</f>
        <v>100</v>
      </c>
    </row>
    <row r="97" spans="1:22" x14ac:dyDescent="0.2">
      <c r="A97" s="160"/>
      <c r="B97" s="157"/>
      <c r="C97" s="161"/>
      <c r="D97" s="158"/>
      <c r="E97" s="158"/>
      <c r="F97" s="158"/>
      <c r="G97" s="158"/>
      <c r="H97" s="158"/>
      <c r="I97" s="158"/>
      <c r="J97" s="159"/>
      <c r="K97" s="159"/>
      <c r="L97" s="162"/>
      <c r="M97" s="159"/>
      <c r="N97" s="163"/>
      <c r="O97" s="164"/>
      <c r="P97" s="165"/>
    </row>
    <row r="98" spans="1:22" x14ac:dyDescent="0.2">
      <c r="A98" s="9"/>
      <c r="B98" s="157"/>
      <c r="C98" s="154"/>
      <c r="D98" s="44"/>
      <c r="E98" s="155"/>
      <c r="F98" s="158"/>
      <c r="G98" s="158"/>
      <c r="H98" s="158"/>
      <c r="I98" s="158"/>
      <c r="J98" s="159"/>
      <c r="K98" s="159"/>
      <c r="L98" s="13"/>
      <c r="M98" s="7"/>
      <c r="N98" s="14"/>
      <c r="O98" s="12"/>
      <c r="P98" s="29"/>
    </row>
    <row r="99" spans="1:22" x14ac:dyDescent="0.2">
      <c r="A99" s="9"/>
      <c r="B99" s="157"/>
      <c r="C99" s="154"/>
      <c r="D99" s="44"/>
      <c r="E99" s="155"/>
      <c r="F99" s="158"/>
      <c r="G99" s="158"/>
      <c r="H99" s="158"/>
      <c r="I99" s="158"/>
      <c r="J99" s="159"/>
      <c r="K99" s="159"/>
      <c r="L99" s="13"/>
      <c r="M99" s="7"/>
      <c r="N99" s="14"/>
      <c r="O99" s="12"/>
      <c r="P99" s="15"/>
    </row>
    <row r="100" spans="1:22" x14ac:dyDescent="0.2">
      <c r="A100" s="9"/>
      <c r="B100" s="157"/>
      <c r="C100" s="154"/>
      <c r="D100" s="44"/>
      <c r="E100" s="155"/>
      <c r="F100" s="158"/>
      <c r="G100" s="158"/>
      <c r="H100" s="158"/>
      <c r="I100" s="158"/>
      <c r="J100" s="159"/>
      <c r="K100" s="159"/>
      <c r="L100" s="13"/>
      <c r="M100" s="7"/>
      <c r="N100" s="14"/>
      <c r="O100" s="12"/>
      <c r="P100" s="29"/>
    </row>
    <row r="101" spans="1:22" x14ac:dyDescent="0.2">
      <c r="A101" s="9"/>
      <c r="B101" s="157"/>
      <c r="C101" s="154"/>
      <c r="D101" s="44"/>
      <c r="E101" s="155"/>
      <c r="F101" s="158"/>
      <c r="G101" s="158"/>
      <c r="H101" s="158"/>
      <c r="I101" s="158"/>
      <c r="J101" s="159"/>
      <c r="K101" s="159"/>
      <c r="L101" s="13"/>
      <c r="M101" s="7"/>
      <c r="N101" s="14"/>
      <c r="O101" s="12"/>
      <c r="P101" s="29"/>
    </row>
    <row r="102" spans="1:22" x14ac:dyDescent="0.2">
      <c r="A102" s="9"/>
      <c r="B102" s="16"/>
      <c r="C102" s="30"/>
      <c r="D102" s="45"/>
      <c r="E102" s="45"/>
      <c r="F102" s="45"/>
      <c r="G102" s="45"/>
      <c r="H102" s="45"/>
      <c r="I102" s="45"/>
      <c r="J102" s="7"/>
      <c r="K102" s="7"/>
      <c r="L102" s="13"/>
      <c r="M102" s="7"/>
      <c r="N102" s="14"/>
      <c r="O102" s="12"/>
      <c r="P102" s="15"/>
    </row>
    <row r="103" spans="1:22" x14ac:dyDescent="0.2">
      <c r="A103" s="9"/>
      <c r="B103" s="16"/>
      <c r="C103" s="257" t="s">
        <v>75</v>
      </c>
      <c r="D103" s="257"/>
      <c r="E103" s="257"/>
      <c r="F103" s="257"/>
      <c r="G103" s="257"/>
      <c r="H103" s="21"/>
      <c r="I103" s="45"/>
      <c r="J103" s="7"/>
      <c r="K103" s="7"/>
      <c r="L103" s="13"/>
      <c r="M103" s="7"/>
      <c r="N103" s="14"/>
      <c r="O103" s="12"/>
      <c r="P103" s="15"/>
      <c r="S103" s="2"/>
      <c r="T103" s="2"/>
      <c r="V103" s="3"/>
    </row>
    <row r="104" spans="1:22" x14ac:dyDescent="0.2">
      <c r="A104" s="9"/>
      <c r="B104" s="16"/>
      <c r="C104" s="37" t="str">
        <f>C89</f>
        <v xml:space="preserve">ΝΤΟΥΛΑΠΕΣ </v>
      </c>
      <c r="D104" s="45"/>
      <c r="E104" s="45"/>
      <c r="F104" s="45"/>
      <c r="G104" s="45"/>
      <c r="H104" s="45"/>
      <c r="I104" s="45"/>
      <c r="J104" s="209">
        <v>2</v>
      </c>
      <c r="K104" s="47" t="s">
        <v>31</v>
      </c>
      <c r="L104" s="13">
        <v>1</v>
      </c>
      <c r="M104" s="7"/>
      <c r="N104" s="14">
        <f t="shared" ref="N104:N108" si="0">_xlfn.CEILING.MATH(J104*R104)</f>
        <v>0</v>
      </c>
      <c r="O104" s="12"/>
      <c r="P104" s="29">
        <f>L104*N104</f>
        <v>0</v>
      </c>
      <c r="R104" s="132"/>
      <c r="S104" s="2"/>
      <c r="V104" s="3"/>
    </row>
    <row r="105" spans="1:22" x14ac:dyDescent="0.2">
      <c r="A105" s="9"/>
      <c r="B105" s="16"/>
      <c r="C105" s="37">
        <f>C92</f>
        <v>0</v>
      </c>
      <c r="D105" s="45"/>
      <c r="E105" s="45"/>
      <c r="F105" s="45"/>
      <c r="G105" s="45"/>
      <c r="H105" s="45"/>
      <c r="I105" s="45"/>
      <c r="J105" s="209">
        <v>2</v>
      </c>
      <c r="K105" s="47" t="s">
        <v>76</v>
      </c>
      <c r="L105" s="13">
        <v>1</v>
      </c>
      <c r="M105" s="7"/>
      <c r="N105" s="14">
        <f t="shared" si="0"/>
        <v>0</v>
      </c>
      <c r="O105" s="12"/>
      <c r="P105" s="29">
        <f>L105*N105</f>
        <v>0</v>
      </c>
      <c r="R105" s="132"/>
      <c r="S105" s="2"/>
      <c r="V105" s="3"/>
    </row>
    <row r="106" spans="1:22" x14ac:dyDescent="0.2">
      <c r="A106" s="9"/>
      <c r="B106" s="16"/>
      <c r="C106" s="37">
        <f>C94</f>
        <v>0</v>
      </c>
      <c r="D106" s="37"/>
      <c r="E106" s="128"/>
      <c r="F106" s="37"/>
      <c r="G106" s="37"/>
      <c r="H106" s="21"/>
      <c r="I106" s="128"/>
      <c r="J106" s="152">
        <f>SUM(L29:L34)</f>
        <v>3</v>
      </c>
      <c r="K106" s="130" t="s">
        <v>77</v>
      </c>
      <c r="L106" s="26">
        <v>1</v>
      </c>
      <c r="M106" s="25"/>
      <c r="N106" s="14">
        <f>_xlfn.CEILING.MATH(J106*R106)</f>
        <v>0</v>
      </c>
      <c r="O106" s="28"/>
      <c r="P106" s="29">
        <f>L106*N106</f>
        <v>0</v>
      </c>
      <c r="R106" s="149"/>
      <c r="S106" s="178" t="s">
        <v>135</v>
      </c>
      <c r="V106" s="3"/>
    </row>
    <row r="107" spans="1:22" x14ac:dyDescent="0.2">
      <c r="A107" s="9"/>
      <c r="B107" s="16"/>
      <c r="C107" s="37">
        <f>C96</f>
        <v>0</v>
      </c>
      <c r="D107" s="46"/>
      <c r="E107" s="129"/>
      <c r="F107" s="46"/>
      <c r="G107" s="46"/>
      <c r="H107" s="30"/>
      <c r="I107" s="129"/>
      <c r="J107" s="152">
        <f>SUM(L38:L40)</f>
        <v>2</v>
      </c>
      <c r="K107" s="130" t="s">
        <v>77</v>
      </c>
      <c r="L107" s="26">
        <v>1</v>
      </c>
      <c r="M107" s="25"/>
      <c r="N107" s="14">
        <f>_xlfn.CEILING.MATH(J107*R107)</f>
        <v>0</v>
      </c>
      <c r="O107" s="28"/>
      <c r="P107" s="29">
        <f>L107*N107</f>
        <v>0</v>
      </c>
      <c r="R107" s="149"/>
      <c r="V107" s="3"/>
    </row>
    <row r="108" spans="1:22" x14ac:dyDescent="0.2">
      <c r="A108" s="9"/>
      <c r="B108" s="16"/>
      <c r="C108" s="37">
        <f>C98</f>
        <v>0</v>
      </c>
      <c r="D108" s="46"/>
      <c r="E108" s="129"/>
      <c r="F108" s="46"/>
      <c r="G108" s="46"/>
      <c r="H108" s="30"/>
      <c r="I108" s="129"/>
      <c r="J108" s="152">
        <v>17</v>
      </c>
      <c r="K108" s="130" t="s">
        <v>77</v>
      </c>
      <c r="L108" s="13">
        <v>1</v>
      </c>
      <c r="M108" s="7"/>
      <c r="N108" s="14">
        <f t="shared" si="0"/>
        <v>0</v>
      </c>
      <c r="O108" s="12"/>
      <c r="P108" s="29">
        <f>L108*N108</f>
        <v>0</v>
      </c>
      <c r="R108" s="132"/>
      <c r="V108" s="3"/>
    </row>
    <row r="109" spans="1:22" x14ac:dyDescent="0.2">
      <c r="A109" s="9"/>
      <c r="B109" s="16"/>
      <c r="C109" s="37"/>
      <c r="D109" s="46"/>
      <c r="E109" s="129"/>
      <c r="F109" s="46"/>
      <c r="G109" s="46"/>
      <c r="H109" s="30"/>
      <c r="I109" s="129"/>
      <c r="J109" s="152"/>
      <c r="K109" s="130"/>
      <c r="L109" s="13"/>
      <c r="M109" s="7"/>
      <c r="N109" s="14"/>
      <c r="O109" s="12"/>
      <c r="P109" s="29"/>
      <c r="R109" s="132"/>
      <c r="V109" s="3"/>
    </row>
    <row r="110" spans="1:22" x14ac:dyDescent="0.2">
      <c r="A110" s="9"/>
      <c r="B110" s="16"/>
      <c r="C110" s="258" t="s">
        <v>96</v>
      </c>
      <c r="D110" s="258"/>
      <c r="E110" s="258"/>
      <c r="F110" s="258"/>
      <c r="G110" s="258"/>
      <c r="H110" s="168"/>
      <c r="I110" s="169"/>
      <c r="J110" s="170"/>
      <c r="K110" s="171"/>
      <c r="L110" s="172" t="s">
        <v>97</v>
      </c>
      <c r="M110" s="119"/>
      <c r="N110" s="173">
        <v>0</v>
      </c>
      <c r="O110" s="174"/>
      <c r="P110" s="175">
        <f>N110</f>
        <v>0</v>
      </c>
      <c r="R110" s="210" t="s">
        <v>144</v>
      </c>
      <c r="V110" s="3"/>
    </row>
    <row r="111" spans="1:22" x14ac:dyDescent="0.2">
      <c r="A111" s="9"/>
      <c r="B111" s="16"/>
      <c r="C111" s="206" t="s">
        <v>136</v>
      </c>
      <c r="D111" s="46"/>
      <c r="E111" s="129"/>
      <c r="F111" s="46"/>
      <c r="G111" s="46"/>
      <c r="H111" s="30"/>
      <c r="I111" s="129"/>
      <c r="J111" s="211"/>
      <c r="K111" s="130"/>
      <c r="L111" s="13"/>
      <c r="M111" s="7"/>
      <c r="N111" s="14"/>
      <c r="O111" s="12"/>
      <c r="P111" s="15"/>
      <c r="V111" s="3"/>
    </row>
    <row r="112" spans="1:22" x14ac:dyDescent="0.2">
      <c r="A112" s="9"/>
      <c r="B112" s="16"/>
      <c r="C112" s="206"/>
      <c r="D112" s="46"/>
      <c r="E112" s="129"/>
      <c r="F112" s="46"/>
      <c r="G112" s="46"/>
      <c r="H112" s="30"/>
      <c r="I112" s="129"/>
      <c r="J112" s="211"/>
      <c r="K112" s="130"/>
      <c r="L112" s="13"/>
      <c r="M112" s="7"/>
      <c r="N112" s="14"/>
      <c r="O112" s="12"/>
      <c r="P112" s="15"/>
      <c r="V112" s="3"/>
    </row>
    <row r="113" spans="1:23" x14ac:dyDescent="0.2">
      <c r="A113" s="9"/>
      <c r="B113" s="16"/>
      <c r="C113" s="37" t="s">
        <v>153</v>
      </c>
      <c r="D113" s="37" t="str">
        <f>T113</f>
        <v>ΚΑΤΟΠΙΝ ΣΥΝΝΕΝΟΗΣΗΣ</v>
      </c>
      <c r="E113" s="37" t="s">
        <v>154</v>
      </c>
      <c r="F113" s="147"/>
      <c r="G113" s="37"/>
      <c r="H113" s="21"/>
      <c r="I113" s="45"/>
      <c r="J113" s="7"/>
      <c r="K113" s="7"/>
      <c r="L113" s="13"/>
      <c r="M113" s="7"/>
      <c r="N113" s="14"/>
      <c r="O113" s="12"/>
      <c r="P113" s="15"/>
      <c r="Q113" s="33"/>
      <c r="R113" s="48"/>
      <c r="S113" s="2"/>
      <c r="T113" s="46" t="s">
        <v>155</v>
      </c>
      <c r="U113" s="46"/>
      <c r="V113" s="46"/>
      <c r="W113" s="179"/>
    </row>
    <row r="114" spans="1:23" x14ac:dyDescent="0.2">
      <c r="A114" s="9"/>
      <c r="B114" s="16"/>
      <c r="C114" s="37" t="s">
        <v>94</v>
      </c>
      <c r="D114" s="37"/>
      <c r="E114" s="37"/>
      <c r="F114" s="147"/>
      <c r="G114" s="37"/>
      <c r="H114" s="21"/>
      <c r="I114" s="45"/>
      <c r="J114" s="7"/>
      <c r="K114" s="7"/>
      <c r="L114" s="13"/>
      <c r="M114" s="7"/>
      <c r="N114" s="14"/>
      <c r="O114" s="12"/>
      <c r="P114" s="15"/>
      <c r="Q114" s="33"/>
      <c r="R114" s="48"/>
      <c r="S114" s="2"/>
      <c r="T114" s="46" t="s">
        <v>156</v>
      </c>
      <c r="U114" s="179"/>
      <c r="V114" s="242"/>
      <c r="W114" s="179"/>
    </row>
    <row r="115" spans="1:23" x14ac:dyDescent="0.2">
      <c r="A115" s="9"/>
      <c r="B115" s="16"/>
      <c r="C115" s="249" t="s">
        <v>33</v>
      </c>
      <c r="D115" s="249"/>
      <c r="E115" s="249"/>
      <c r="F115" s="249"/>
      <c r="G115" s="249"/>
      <c r="H115" s="45"/>
      <c r="I115" s="45"/>
      <c r="J115" s="7"/>
      <c r="K115" s="7"/>
      <c r="L115" s="13"/>
      <c r="M115" s="7"/>
      <c r="N115" s="14"/>
      <c r="O115" s="12"/>
      <c r="P115" s="15"/>
      <c r="Q115" s="33"/>
      <c r="R115" s="48"/>
      <c r="S115" s="2"/>
      <c r="V115" s="3"/>
    </row>
    <row r="116" spans="1:23" ht="12.75" customHeight="1" x14ac:dyDescent="0.2">
      <c r="A116" s="9"/>
      <c r="B116" s="16"/>
      <c r="C116" s="243" t="s">
        <v>95</v>
      </c>
      <c r="D116" s="243"/>
      <c r="E116" s="243"/>
      <c r="F116" s="243"/>
      <c r="G116" s="243"/>
      <c r="H116" s="244"/>
      <c r="I116" s="244"/>
      <c r="J116" s="244"/>
      <c r="K116" s="244"/>
      <c r="L116" s="13"/>
      <c r="M116" s="7"/>
      <c r="N116" s="14"/>
      <c r="O116" s="12"/>
      <c r="P116" s="15"/>
      <c r="V116" s="3"/>
    </row>
    <row r="117" spans="1:23" ht="12.75" customHeight="1" x14ac:dyDescent="0.2">
      <c r="A117" s="9"/>
      <c r="B117" s="16"/>
      <c r="C117" s="243" t="s">
        <v>137</v>
      </c>
      <c r="D117" s="243"/>
      <c r="E117" s="243"/>
      <c r="F117" s="243"/>
      <c r="G117" s="243"/>
      <c r="H117" s="244"/>
      <c r="I117" s="244"/>
      <c r="J117" s="244"/>
      <c r="K117" s="244"/>
      <c r="L117" s="13"/>
      <c r="M117" s="7"/>
      <c r="N117" s="14"/>
      <c r="O117" s="12"/>
      <c r="P117" s="15"/>
      <c r="V117" s="3"/>
    </row>
    <row r="118" spans="1:23" ht="12.75" customHeight="1" x14ac:dyDescent="0.2">
      <c r="A118" s="9"/>
      <c r="B118" s="16"/>
      <c r="C118" s="44"/>
      <c r="D118" s="44"/>
      <c r="E118" s="44"/>
      <c r="F118" s="44"/>
      <c r="G118" s="44"/>
      <c r="H118" s="21"/>
      <c r="I118" s="45"/>
      <c r="J118" s="7"/>
      <c r="K118" s="7"/>
      <c r="L118" s="13"/>
      <c r="M118" s="7"/>
      <c r="N118" s="14"/>
      <c r="O118" s="12"/>
      <c r="P118" s="15"/>
      <c r="V118" s="3"/>
    </row>
    <row r="119" spans="1:23" ht="12.75" customHeight="1" x14ac:dyDescent="0.2">
      <c r="A119" s="19"/>
      <c r="B119" s="16"/>
      <c r="C119" s="113" t="s">
        <v>17</v>
      </c>
      <c r="D119" s="114"/>
      <c r="E119" s="114"/>
      <c r="F119" s="114"/>
      <c r="G119" s="114"/>
      <c r="H119" s="114"/>
      <c r="I119" s="114"/>
      <c r="J119" s="115"/>
      <c r="K119" s="116"/>
      <c r="L119" s="13"/>
      <c r="M119" s="7"/>
      <c r="N119" s="14"/>
      <c r="O119" s="12"/>
      <c r="P119" s="15"/>
      <c r="V119" s="3"/>
    </row>
    <row r="120" spans="1:23" x14ac:dyDescent="0.2">
      <c r="A120" s="19"/>
      <c r="B120" s="16"/>
      <c r="C120" s="117" t="s">
        <v>91</v>
      </c>
      <c r="D120" s="118"/>
      <c r="E120" s="245">
        <f>P130/2</f>
        <v>4035.58</v>
      </c>
      <c r="F120" s="246"/>
      <c r="G120" s="118"/>
      <c r="H120" s="118"/>
      <c r="I120" s="118"/>
      <c r="J120" s="119"/>
      <c r="K120" s="120"/>
      <c r="L120" s="13"/>
      <c r="M120" s="7"/>
      <c r="N120" s="14"/>
      <c r="O120" s="12"/>
      <c r="P120" s="15"/>
    </row>
    <row r="121" spans="1:23" x14ac:dyDescent="0.2">
      <c r="A121" s="19"/>
      <c r="B121" s="16"/>
      <c r="C121" s="121" t="s">
        <v>92</v>
      </c>
      <c r="D121" s="122"/>
      <c r="E121" s="247">
        <f>P130/2</f>
        <v>4035.58</v>
      </c>
      <c r="F121" s="248"/>
      <c r="G121" s="122"/>
      <c r="H121" s="122"/>
      <c r="I121" s="122"/>
      <c r="J121" s="123"/>
      <c r="K121" s="124"/>
      <c r="L121" s="13"/>
      <c r="M121" s="7"/>
      <c r="N121" s="14"/>
      <c r="O121" s="12"/>
      <c r="P121" s="15"/>
    </row>
    <row r="122" spans="1:23" x14ac:dyDescent="0.2">
      <c r="A122" s="19"/>
      <c r="B122" s="16"/>
      <c r="C122" s="238" t="s">
        <v>148</v>
      </c>
      <c r="D122" s="239"/>
      <c r="E122" s="239"/>
      <c r="F122" s="239"/>
      <c r="G122" s="239"/>
      <c r="H122" s="239"/>
      <c r="I122" s="239"/>
      <c r="J122" s="239"/>
      <c r="K122" s="153"/>
      <c r="L122" s="13"/>
      <c r="M122" s="7"/>
      <c r="N122" s="14"/>
      <c r="O122" s="12"/>
      <c r="P122" s="15"/>
    </row>
    <row r="123" spans="1:23" x14ac:dyDescent="0.2">
      <c r="A123" s="19"/>
      <c r="B123" s="16"/>
      <c r="C123" s="239" t="s">
        <v>146</v>
      </c>
      <c r="D123" s="239"/>
      <c r="E123" s="239"/>
      <c r="F123" s="239"/>
      <c r="G123" s="239"/>
      <c r="H123" s="239"/>
      <c r="I123" s="239"/>
      <c r="J123" s="239"/>
      <c r="K123" s="153"/>
      <c r="L123" s="13"/>
      <c r="M123" s="7"/>
      <c r="N123" s="14"/>
      <c r="O123" s="12"/>
      <c r="P123" s="15"/>
    </row>
    <row r="124" spans="1:23" x14ac:dyDescent="0.2">
      <c r="A124" s="19"/>
      <c r="B124" s="16"/>
      <c r="C124" s="239" t="s">
        <v>149</v>
      </c>
      <c r="D124" s="239"/>
      <c r="E124" s="239"/>
      <c r="F124" s="239"/>
      <c r="G124" s="239"/>
      <c r="H124" s="239"/>
      <c r="I124" s="239"/>
      <c r="J124" s="239"/>
      <c r="K124" s="153"/>
      <c r="L124" s="13"/>
      <c r="M124" s="7"/>
      <c r="N124" s="14"/>
      <c r="O124" s="12"/>
      <c r="P124" s="15"/>
    </row>
    <row r="125" spans="1:23" x14ac:dyDescent="0.2">
      <c r="A125" s="19"/>
      <c r="B125" s="16"/>
      <c r="C125" s="239" t="s">
        <v>147</v>
      </c>
      <c r="D125" s="239"/>
      <c r="E125" s="239"/>
      <c r="F125" s="239"/>
      <c r="G125" s="239"/>
      <c r="H125" s="239"/>
      <c r="I125" s="239"/>
      <c r="J125" s="239"/>
      <c r="K125" s="240"/>
      <c r="L125" s="13"/>
      <c r="M125" s="7"/>
      <c r="N125" s="14"/>
      <c r="O125" s="12"/>
      <c r="P125" s="15"/>
    </row>
    <row r="126" spans="1:23" x14ac:dyDescent="0.2">
      <c r="A126" s="7"/>
      <c r="B126" s="7"/>
      <c r="C126" s="42"/>
      <c r="D126" s="7"/>
      <c r="E126" s="7"/>
      <c r="F126" s="7"/>
      <c r="G126" s="7"/>
      <c r="H126" s="7"/>
      <c r="I126" s="7"/>
      <c r="J126" s="7"/>
      <c r="K126" s="7"/>
      <c r="L126" s="10">
        <f>SUM(L89:L125)</f>
        <v>9</v>
      </c>
      <c r="M126" s="7"/>
      <c r="N126" s="43" t="s">
        <v>15</v>
      </c>
      <c r="O126" s="7"/>
      <c r="P126" s="18">
        <f>SUM(P89:P125)</f>
        <v>6509</v>
      </c>
    </row>
    <row r="127" spans="1:23" x14ac:dyDescent="0.2">
      <c r="A127" s="7"/>
      <c r="B127" s="7"/>
      <c r="C127" s="42"/>
      <c r="D127" s="7"/>
      <c r="E127" s="7"/>
      <c r="F127" s="7"/>
      <c r="G127" s="7"/>
      <c r="H127" s="7"/>
      <c r="I127" s="7"/>
      <c r="J127" s="7"/>
      <c r="K127" s="7"/>
      <c r="L127" s="212"/>
      <c r="M127" s="213"/>
      <c r="N127" s="214" t="s">
        <v>145</v>
      </c>
      <c r="O127" s="213"/>
      <c r="P127" s="215">
        <f>P126</f>
        <v>6509</v>
      </c>
    </row>
    <row r="128" spans="1:23" x14ac:dyDescent="0.2">
      <c r="A128" s="7"/>
      <c r="B128" s="7"/>
      <c r="C128" s="7" t="s">
        <v>13</v>
      </c>
      <c r="D128" s="7"/>
      <c r="E128" s="7"/>
      <c r="F128" s="7"/>
      <c r="G128" s="7"/>
      <c r="H128" s="7"/>
      <c r="I128" s="7"/>
      <c r="J128" s="7"/>
      <c r="K128" s="7"/>
      <c r="L128" s="212"/>
      <c r="M128" s="213"/>
      <c r="N128" s="43" t="s">
        <v>12</v>
      </c>
      <c r="O128" s="7"/>
      <c r="P128" s="18">
        <f>P127*24%</f>
        <v>1562.1599999999999</v>
      </c>
    </row>
    <row r="129" spans="1:16" x14ac:dyDescent="0.2">
      <c r="A129" s="7"/>
      <c r="B129" s="7"/>
      <c r="C129" s="7" t="s">
        <v>10</v>
      </c>
      <c r="D129" s="7"/>
      <c r="E129" s="7"/>
      <c r="F129" s="7"/>
      <c r="G129" s="7"/>
      <c r="H129" s="7"/>
      <c r="I129" s="7"/>
      <c r="J129" s="7"/>
      <c r="K129" s="7"/>
      <c r="L129" s="251"/>
      <c r="M129" s="251"/>
      <c r="N129" s="251"/>
      <c r="O129" s="7"/>
      <c r="P129" s="166"/>
    </row>
    <row r="130" spans="1:16" x14ac:dyDescent="0.2">
      <c r="A130" s="7"/>
      <c r="B130" s="7"/>
      <c r="C130" s="7" t="s">
        <v>4</v>
      </c>
      <c r="D130" s="7"/>
      <c r="E130" s="7"/>
      <c r="F130" s="7"/>
      <c r="G130" s="7"/>
      <c r="H130" s="7"/>
      <c r="I130" s="251" t="s">
        <v>16</v>
      </c>
      <c r="J130" s="252"/>
      <c r="K130" s="252"/>
      <c r="L130" s="252"/>
      <c r="M130" s="252"/>
      <c r="N130" s="252"/>
      <c r="O130" s="7"/>
      <c r="P130" s="18">
        <f>P127+P128+P129</f>
        <v>8071.16</v>
      </c>
    </row>
    <row r="131" spans="1:16" x14ac:dyDescent="0.2">
      <c r="A131" s="9"/>
      <c r="B131" s="16"/>
      <c r="C131" s="30" t="s">
        <v>8</v>
      </c>
      <c r="D131" s="45"/>
      <c r="E131" s="45"/>
      <c r="F131" s="45"/>
      <c r="G131" s="45"/>
      <c r="H131" s="45"/>
      <c r="I131" s="45"/>
      <c r="J131" s="7"/>
      <c r="K131" s="7"/>
      <c r="L131" s="13"/>
      <c r="M131" s="7"/>
      <c r="N131" s="14"/>
      <c r="O131" s="12"/>
      <c r="P131" s="15"/>
    </row>
    <row r="132" spans="1:16" x14ac:dyDescent="0.2">
      <c r="A132" s="22"/>
      <c r="B132" s="23"/>
      <c r="C132" s="24"/>
      <c r="D132" s="44"/>
      <c r="E132" s="44"/>
      <c r="F132" s="44"/>
      <c r="G132" s="44"/>
      <c r="H132" s="44"/>
      <c r="I132" s="44"/>
      <c r="J132" s="25"/>
      <c r="K132" s="25"/>
      <c r="L132" s="26"/>
      <c r="M132" s="25"/>
      <c r="N132" s="27"/>
      <c r="O132" s="28"/>
      <c r="P132" s="29"/>
    </row>
    <row r="133" spans="1:16" x14ac:dyDescent="0.2">
      <c r="A133" s="22"/>
      <c r="B133" s="23"/>
      <c r="C133" s="24"/>
      <c r="D133" s="44"/>
      <c r="E133" s="44"/>
      <c r="F133" s="44"/>
      <c r="G133" s="44"/>
      <c r="H133" s="44"/>
      <c r="I133" s="44"/>
      <c r="J133" s="25"/>
      <c r="K133" s="25"/>
      <c r="L133" s="26"/>
      <c r="M133" s="25"/>
      <c r="N133" s="27"/>
      <c r="O133" s="28"/>
      <c r="P133" s="29"/>
    </row>
    <row r="134" spans="1:16" x14ac:dyDescent="0.2">
      <c r="A134" s="9"/>
      <c r="B134" s="16"/>
      <c r="C134" s="44"/>
      <c r="D134" s="45"/>
      <c r="E134" s="45"/>
      <c r="F134" s="45"/>
      <c r="G134" s="45"/>
      <c r="H134" s="45"/>
      <c r="I134" s="45"/>
      <c r="J134" s="7"/>
      <c r="K134" s="7"/>
      <c r="L134" s="13"/>
      <c r="M134" s="7"/>
      <c r="N134" s="14"/>
      <c r="O134" s="12"/>
      <c r="P134" s="15"/>
    </row>
    <row r="135" spans="1:16" x14ac:dyDescent="0.2">
      <c r="A135" s="9"/>
      <c r="B135" s="16"/>
      <c r="C135" s="20"/>
      <c r="D135" s="45"/>
      <c r="E135" s="45"/>
      <c r="F135" s="45"/>
      <c r="G135" s="45"/>
      <c r="H135" s="45"/>
      <c r="I135" s="45"/>
      <c r="J135" s="7"/>
      <c r="K135" s="7"/>
      <c r="L135" s="13"/>
      <c r="M135" s="7"/>
      <c r="N135" s="14"/>
      <c r="O135" s="12"/>
      <c r="P135" s="15"/>
    </row>
  </sheetData>
  <sheetProtection formatCells="0" selectLockedCells="1" sort="0"/>
  <protectedRanges>
    <protectedRange sqref="C19:L19" name="Description and Qty"/>
    <protectedRange sqref="J64:K68" name="Description and Qty_1_1_5_1"/>
    <protectedRange sqref="C64:I68" name="Description and Qty_2_2_1_1_1_1"/>
    <protectedRange sqref="C64:I68" name="Description and Qty_1_1_1_1_1_1_1"/>
    <protectedRange sqref="L64:L68" name="Description and Qty_1_1_2_1_1_1_1"/>
    <protectedRange sqref="L57:L59" name="Description and Qty_1_1_5_3_1_3"/>
    <protectedRange sqref="C88:L88" name="Description and Qty_2"/>
    <protectedRange sqref="J69:K70 J131:K135" name="Description and Qty_1_1_5_1_2"/>
    <protectedRange sqref="F69:I70 C131:I135" name="Description and Qty_2_2_1_1_1_1_2"/>
    <protectedRange sqref="F69:I70 C131:I135" name="Description and Qty_1_1_1_1_1_1_1_2"/>
    <protectedRange sqref="L69 L131:L135" name="Description and Qty_1_1_2_1_1_1_1_2"/>
    <protectedRange sqref="J53:K55" name="Description and Qty_1_1_5_1_3_1"/>
    <protectedRange sqref="L52:L56" name="Description and Qty_1_1_5_3_1_3_1"/>
    <protectedRange sqref="D53:I54 E55:F55" name="Description and Qty_2_1_1_3_4_1_1"/>
    <protectedRange sqref="C55:D55 G55:I55" name="Description and Qty_2_1_1_1_1_1_2_2_2_1_4"/>
    <protectedRange sqref="C54" name="Description and Qty_2_2_2_1_2_1"/>
    <protectedRange sqref="C54" name="Description and Qty_1_1_1_2_1_2_1"/>
    <protectedRange sqref="C53" name="Description and Qty_2_1_1_1_1_1_1_1_2_1"/>
    <protectedRange sqref="D20:L21" name="Description and Qty_2_1_1_3_4_1_1_1_2"/>
    <protectedRange sqref="D24:K24 D27:K27 H25:K26 D30:K33" name="Description and Qty_2_2_1_1_1_1_2_1_1_1_1_3"/>
    <protectedRange sqref="D24:K24 D27:K27 H25:K26 D30:K33" name="Description and Qty_1_1_1_1_1_1_1_2_1_1_1_1_3"/>
    <protectedRange sqref="D22:K23 D28:K29" name="Description and Qty_2_1_1_3_4_1_1_1_1_1"/>
    <protectedRange sqref="L22:L24 L27:L29" name="Description and Qty_1_1_2_1_1_1_2_1_2_1"/>
    <protectedRange sqref="C24" name="Description and Qty_2_2_2"/>
    <protectedRange sqref="D25:G26" name="Description and Qty_2_1_1_1_1_1_2_2_2_1_1_1_2"/>
    <protectedRange sqref="L25:L26" name="Description and Qty_1_1_2_2_1_1_2_4_1_1_7_1_2"/>
    <protectedRange sqref="C23 C30:C33" name="Description and Qty_2_1_1_1_3_1"/>
    <protectedRange sqref="L30" name="Description and Qty_1_1_2_1_1_1_2_1_2_1_2"/>
    <protectedRange sqref="H34:I34 H35:H41" name="Description and Qty_2_1_1_3_4_2"/>
    <protectedRange sqref="J34:K34" name="Description and Qty_1_1_5_2_2"/>
    <protectedRange sqref="L34" name="Description and Qty_1_1_2_1_1_1_2_1_3"/>
    <protectedRange sqref="J35:K41" name="Description and Qty_2_1_1_3_4_1_1_1_1_2_1"/>
    <protectedRange sqref="L35:L41" name="Description and Qty_1_1_2_1_1_1_2_1_2_1_1_2"/>
    <protectedRange sqref="D34:G41 I35:I41" name="Description and Qty_2_1_1_3_4_1_1_2_1_1_1"/>
    <protectedRange sqref="C34:C41" name="Description and Qty_2_2_1_1_1_3_1_1_1"/>
    <protectedRange sqref="L33" name="Description and Qty_1_1_2_1_1_1_2_1_2_1_1_1_1"/>
    <protectedRange sqref="L31:L32" name="Description and Qty_1_1_2_1_1_1_2_1_2_6_1_2"/>
    <protectedRange sqref="J52:K52" name="Description and Qty_1_1_5_1_3_3_1"/>
    <protectedRange sqref="H52:I52" name="Description and Qty_2_1_1_1_1_1_2_2_2_1_1_3"/>
    <protectedRange sqref="C52:G52" name="Description and Qty_2_2_1_1_1_1_1_1_1_2_1_1_2_1_1_2_2"/>
    <protectedRange sqref="C52:G52" name="Description and Qty_1_1_1_1_1_1_1_1_1_1_2_1_1_2_1_1_2_2"/>
    <protectedRange sqref="C44" name="Description and Qty_2_1_1_3_4_1_1_1_1_1_5"/>
    <protectedRange sqref="H42:H46" name="Description and Qty_2_1_1_3_1_1"/>
    <protectedRange sqref="I42:I46 D42:G46" name="Description and Qty_2_1_1_3_4_1_1_2_1_2"/>
    <protectedRange sqref="J42:J46" name="Description and Qty_2_1_1_3_4_1_1_1_1_2_1_1"/>
    <protectedRange sqref="K42:K46" name="Description and Qty_2_1_1_3_4_1_1_1_1_2_4_1"/>
    <protectedRange sqref="L42:L46" name="Description and Qty_1_1_2_1_1_1_2_1_2_1_1_3_1"/>
    <protectedRange sqref="C42:C43 C45:C46 C111:C112" name="Description and Qty_2_1_1_3_4_1_1_1_1_1_1_3"/>
    <protectedRange sqref="J95:K102" name="Description and Qty_1_1_5_1_3_1_2_1"/>
    <protectedRange sqref="H111:H112" name="Description and Qty_2_1_1_3_1"/>
    <protectedRange sqref="J94:K94" name="Description and Qty_1_1_1_2_4_1"/>
    <protectedRange sqref="D94 F94:I94 D96 D98:D101" name="Description and Qty_2_1_1_1_3_2"/>
    <protectedRange sqref="D97:I97 D102:I102 F96:I96 F98:I101" name="Description and Qty_2_1_1_1_1_1_2_2_1"/>
    <protectedRange sqref="J89:K89 J92:K93" name="Description and Qty_1_1_5_2_1_2"/>
    <protectedRange sqref="D89 D92 F89:I89 F92:I92 D93:I93" name="Description and Qty_2_2_1_1_1_2_1_3"/>
    <protectedRange sqref="D89 D92 F89:I89 F92:I92 D93:I93" name="Description and Qty_1_1_1_1_1_1_2_2"/>
    <protectedRange sqref="L99:L102" name="Description and Qty_1_1_2_1_1_1_2_1_1_1"/>
    <protectedRange sqref="D111:G112 I111:I112" name="Description and Qty_2_1_1_3_4_1_1_2_1"/>
    <protectedRange sqref="J118:K121" name="Description and Qty_1_1_5_1_3_6_1"/>
    <protectedRange sqref="H118:I118" name="Description and Qty_2_1_1_3_5_1"/>
    <protectedRange sqref="L118:L125" name="Description and Qty_1_1_5_3_1_3_3_1"/>
    <protectedRange sqref="D119:I120 E121:F121" name="Description and Qty_2_1_1_3_4_1_1_2_2"/>
    <protectedRange sqref="G121:I121 C121:D121" name="Description and Qty_2_1_1_1_1_1_2_2_2_1_4_2_1"/>
    <protectedRange sqref="C120" name="Description and Qty_2_2_2_1_2_1_2_1"/>
    <protectedRange sqref="C120" name="Description and Qty_1_1_1_2_1_2_1_2_1"/>
    <protectedRange sqref="C119" name="Description and Qty_2_1_1_1_1_1_1_1_2_1_2_1"/>
    <protectedRange sqref="H107:H109" name="Description and Qty_2_1_1_3_4_2_1"/>
    <protectedRange sqref="J109 J111:J112" name="Description and Qty_2_1_1_3_4_1_1_1_1_2_1_2"/>
    <protectedRange sqref="I107:I109 D107:G109" name="Description and Qty_2_1_1_3_4_1_1_2_1_1_1_1"/>
    <protectedRange sqref="C89 C99:C101" name="Description and Qty_2_2_1_1_1_1_2_1_1_1_1_1_2_2"/>
    <protectedRange sqref="C89 C99:C101" name="Description and Qty_1_1_1_1_1_1_1_2_1_1_1_1_1_2_2"/>
    <protectedRange sqref="J90:K91" name="Description and Qty_1_1_5_2_1_1_1"/>
    <protectedRange sqref="D104:I105 C90:I91" name="Description and Qty_2_2_1_1_1_2_1_1_1"/>
    <protectedRange sqref="D104:I105 C90:I91" name="Description and Qty_1_1_1_1_1_1_2_1_1"/>
    <protectedRange sqref="L103" name="Description and Qty_1_1_2_1_1_1_2_1_1_1_1"/>
    <protectedRange sqref="E89 E92 E94 E96 E98:E101" name="Description and Qty_2_1_1_3_4_1_1_1_2_2_2_1"/>
    <protectedRange sqref="H103:I103" name="Description and Qty_2_1_1_3_4_3"/>
    <protectedRange sqref="J103:K103" name="Description and Qty_1_1_5_2_2_1"/>
    <protectedRange sqref="D103:G103" name="Description and Qty_2_1_1_3_4_1_1_2_1_1_1_1_1"/>
    <protectedRange sqref="C103" name="Description and Qty_2_2_1_1_1_3_1_1_2"/>
    <protectedRange sqref="H106" name="Description and Qty_2_1_1_3_4_1_2"/>
    <protectedRange sqref="D106:G106 I106" name="Description and Qty_2_1_1_3_4_1_1_2_1_1_2"/>
    <protectedRange sqref="K109 K111:K112" name="Description and Qty_2_1_1_3_4_1_1_1_1_2_4"/>
    <protectedRange sqref="L111:L112 L104:L109" name="Description and Qty_1_1_2_1_1_1_2_1_2_1_1_3"/>
    <protectedRange sqref="C118:G118" name="Description and Qty_2_2_1_1_1_1_1_1_1_2_1_1_2_1_1_1_1"/>
    <protectedRange sqref="C118:G118" name="Description and Qty_1_1_1_1_1_1_1_1_1_1_2_1_1_2_1_1_1_1"/>
    <protectedRange sqref="C110" name="Description and Qty_2_1_1_3_4_1_1_1_1_1_6"/>
    <protectedRange sqref="H110" name="Description and Qty_2_1_1_3_1_1_2"/>
    <protectedRange sqref="D110:G110 I110" name="Description and Qty_2_1_1_3_4_1_1_2_1_2_2"/>
    <protectedRange sqref="J110" name="Description and Qty_2_1_1_3_4_1_1_1_1_2_1_1_2"/>
    <protectedRange sqref="K110" name="Description and Qty_2_1_1_3_4_1_1_1_1_2_4_1_2"/>
    <protectedRange sqref="L110" name="Description and Qty_1_1_2_1_1_1_2_1_2_1_1_3_1_2"/>
    <protectedRange sqref="C97" name="Description and Qty_2_1_1_1_3_3"/>
    <protectedRange sqref="C93" name="Description and Qty_2_2_1_1_1_2_1_4"/>
    <protectedRange sqref="C93" name="Description and Qty_1_1_1_1_1_1_2_3"/>
    <protectedRange sqref="C94 C96 C98 C92" name="Description and Qty_2_2_1_1_1_1_2_1_1_1_1_1_2_3"/>
    <protectedRange sqref="C94 C96 C98 C92" name="Description and Qty_1_1_1_1_1_1_1_2_1_1_1_1_1_2_3"/>
    <protectedRange sqref="C109" name="Description and Qty_2_2_1_1_1_3_1_1_3_1"/>
    <protectedRange sqref="C104:C108" name="Description and Qty_2_2_1_1_1_3_1_1_3_2"/>
    <protectedRange sqref="J107:J108" name="Description and Qty_2_1_1_3_4_1_1_1_1_2_1_3"/>
    <protectedRange sqref="J104:J105" name="Description and Qty_1_1_5_2_1_1_2"/>
    <protectedRange sqref="J106" name="Description and Qty_2_1_1_3_4_1_1_1_1_2_3_1"/>
    <protectedRange sqref="K104:K108" name="Description and Qty_2_1_1_3_4_1_1_1_1_2_4_2"/>
    <protectedRange sqref="L95" name="Description and Qty_1_1_5_3_1_3_2_3"/>
    <protectedRange sqref="L89 L96:L98 L92:L94" name="Description and Qty_1_1_2_1_1_1_2_1_1_3"/>
    <protectedRange sqref="L90:L91" name="Description and Qty_1_1_2_1_1_1_2_1_1_1_3"/>
    <protectedRange sqref="D59:I59 K59 D125:I125 K125" name="Description and Qty_2_1_1_3_4_1_1_1_1_3"/>
    <protectedRange sqref="K56:K58 K122:K124" name="Description and Qty_1_1_5_1_3_2_3_1"/>
    <protectedRange sqref="J56:J58 J122:J124" name="Description and Qty_1_1_5_1_3_2_1_2"/>
    <protectedRange sqref="I56:I58 I122:I124" name="Description and Qty_2_2_1_1_1_1_1_1_1_2_1_1_1_2_1"/>
    <protectedRange sqref="I56:I58 I122:I124" name="Description and Qty_1_1_1_1_1_1_1_1_1_1_2_1_1_1_2_1"/>
    <protectedRange sqref="E57:H57 C56:H56 E123:H123 C122:H122" name="Description and Qty_2_1_1_1_1_1_2_2_2_2_1_1_1"/>
    <protectedRange sqref="E58:H58 E124:H124" name="Description and Qty_2_1_1_1_1_1_2_2_2_1_1_1_3_1_1_1"/>
    <protectedRange sqref="J49:K49 J115:K115" name="Description and Qty_1_1_5_1_3_4"/>
    <protectedRange sqref="L47:L51 L115:L117" name="Description and Qty_1_1_5_3_1_3_4"/>
    <protectedRange sqref="H49:I49 H115:I115" name="Description and Qty_2_1_1_1_1_1_2_2_2_2"/>
    <protectedRange sqref="C49:G49 C115:G115" name="Description and Qty_2_2_1_1_1_1_1_1_1_2_1_1_2_1_2"/>
    <protectedRange sqref="C49:G49 C115:G115" name="Description and Qty_1_1_1_1_1_1_1_1_1_1_2_1_1_2_1_2"/>
    <protectedRange sqref="J50:K50 J116:K116" name="Description and Qty_1_1_5_1_3_3_2"/>
    <protectedRange sqref="H50:I50 H116:I116" name="Description and Qty_2_1_1_1_1_1_2_2_2_1_3"/>
    <protectedRange sqref="C50:G50 C116:G116" name="Description and Qty_2_2_1_1_1_1_1_1_1_2_1_1_2_1_1_3"/>
    <protectedRange sqref="C50:G50 C116:G116" name="Description and Qty_1_1_1_1_1_1_1_1_1_1_2_1_1_2_1_1_3"/>
    <protectedRange sqref="J47:K48" name="Description and Qty_1_1_5_1_3_2_2"/>
    <protectedRange sqref="H47:I48" name="Description and Qty_2_1_1_3_2_1"/>
    <protectedRange sqref="D47:G48 U47:V47" name="Description and Qty_2_1_1_1_1_1_2_2_2_1_1_1_3_2_1_1_1"/>
    <protectedRange sqref="J51:K51 J117:K117" name="Description and Qty_1_1_5_1_3_3_1_1"/>
    <protectedRange sqref="H51:I51 H117:I117" name="Description and Qty_2_1_1_1_1_1_2_2_2_1_1_2"/>
    <protectedRange sqref="C51:G51 C117:G117" name="Description and Qty_2_2_1_1_1_1_1_1_1_2_1_1_2_1_1_2_1"/>
    <protectedRange sqref="C51:G51 C117:G117" name="Description and Qty_1_1_1_1_1_1_1_1_1_1_2_1_1_2_1_1_2_1"/>
    <protectedRange sqref="L113:L114" name="Description and Qty_1_1_5_3_1_3_4_1"/>
    <protectedRange sqref="J113:K114" name="Description and Qty_1_1_5_1_3_2_2_1"/>
    <protectedRange sqref="H113:I114" name="Description and Qty_2_1_1_3_2_1_1"/>
    <protectedRange sqref="D113:G114 U113:V113" name="Description and Qty_2_1_1_1_1_1_2_2_2_1_1_1_3_2_1_1_1_1"/>
  </protectedRanges>
  <mergeCells count="34">
    <mergeCell ref="C44:G44"/>
    <mergeCell ref="L71:P75"/>
    <mergeCell ref="D80:E80"/>
    <mergeCell ref="C81:J81"/>
    <mergeCell ref="L3:P7"/>
    <mergeCell ref="I63:N63"/>
    <mergeCell ref="C19:I19"/>
    <mergeCell ref="L62:N62"/>
    <mergeCell ref="D12:E12"/>
    <mergeCell ref="C13:J13"/>
    <mergeCell ref="C14:J14"/>
    <mergeCell ref="C15:J15"/>
    <mergeCell ref="A18:I18"/>
    <mergeCell ref="J18:K18"/>
    <mergeCell ref="C34:G34"/>
    <mergeCell ref="C49:G49"/>
    <mergeCell ref="I130:N130"/>
    <mergeCell ref="C84:J84"/>
    <mergeCell ref="A87:K87"/>
    <mergeCell ref="C88:I88"/>
    <mergeCell ref="C103:G103"/>
    <mergeCell ref="L129:N129"/>
    <mergeCell ref="E120:F120"/>
    <mergeCell ref="E121:F121"/>
    <mergeCell ref="C110:G110"/>
    <mergeCell ref="C116:K116"/>
    <mergeCell ref="C117:K117"/>
    <mergeCell ref="C50:K50"/>
    <mergeCell ref="C51:K51"/>
    <mergeCell ref="E54:F54"/>
    <mergeCell ref="E55:F55"/>
    <mergeCell ref="C115:G115"/>
    <mergeCell ref="C82:J82"/>
    <mergeCell ref="C83:J83"/>
  </mergeCells>
  <phoneticPr fontId="2" type="noConversion"/>
  <dataValidations count="1">
    <dataValidation type="list" allowBlank="1" showInputMessage="1" showErrorMessage="1" sqref="C12 C80" xr:uid="{00000000-0002-0000-0000-000000000000}">
      <formula1>$AA$2:$AA$4</formula1>
    </dataValidation>
  </dataValidations>
  <pageMargins left="0.74803149606299213" right="0.19685039370078741" top="0.51181102362204722" bottom="0.47244094488188981" header="0.19685039370078741" footer="0.27559055118110237"/>
  <pageSetup paperSize="9" scale="89" fitToHeight="0" orientation="portrait" horizontalDpi="300" verticalDpi="300" r:id="rId1"/>
  <headerFooter alignWithMargins="0">
    <oddHeader>&amp;L&amp;"Tahoma,Κανονικά"&amp;6WOOD MADE ΒΕΛΕΝΤΖΑΣ</oddHeader>
    <oddFooter>&amp;CΣελ. &amp;P από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3"/>
  <sheetViews>
    <sheetView zoomScale="90" zoomScaleNormal="90" workbookViewId="0">
      <selection sqref="A1:XFD1048576"/>
    </sheetView>
  </sheetViews>
  <sheetFormatPr defaultRowHeight="16.5" x14ac:dyDescent="0.2"/>
  <cols>
    <col min="1" max="1" width="14.28515625" style="71" customWidth="1"/>
    <col min="2" max="2" width="5.5703125" style="71" customWidth="1"/>
    <col min="3" max="3" width="5.85546875" style="71" customWidth="1"/>
    <col min="4" max="4" width="15.28515625" style="71" hidden="1" customWidth="1"/>
    <col min="5" max="5" width="35.7109375" style="71" bestFit="1" customWidth="1"/>
    <col min="6" max="6" width="24.28515625" style="71" bestFit="1" customWidth="1"/>
    <col min="7" max="7" width="14.7109375" style="71" hidden="1" customWidth="1"/>
    <col min="8" max="8" width="21.7109375" style="71" bestFit="1" customWidth="1"/>
    <col min="9" max="9" width="18.85546875" style="71" bestFit="1" customWidth="1"/>
    <col min="10" max="10" width="25" style="101" bestFit="1" customWidth="1"/>
    <col min="11" max="11" width="13.7109375" style="101" customWidth="1"/>
    <col min="12" max="12" width="10.140625" style="101" customWidth="1"/>
    <col min="13" max="13" width="9.42578125" style="71" customWidth="1"/>
    <col min="14" max="14" width="23.28515625" style="71" hidden="1" customWidth="1"/>
    <col min="15" max="16" width="16.85546875" style="70" customWidth="1"/>
    <col min="17" max="17" width="13.5703125" style="100" hidden="1" customWidth="1"/>
    <col min="18" max="18" width="16.28515625" style="71" customWidth="1"/>
    <col min="19" max="19" width="20.28515625" style="71" bestFit="1" customWidth="1"/>
    <col min="20" max="20" width="9.28515625" style="71" customWidth="1"/>
    <col min="21" max="21" width="12.42578125" style="71" customWidth="1"/>
    <col min="22" max="16384" width="9.140625" style="71"/>
  </cols>
  <sheetData>
    <row r="1" spans="1:21" ht="17.25" x14ac:dyDescent="0.3">
      <c r="A1" s="63"/>
      <c r="B1" s="63"/>
      <c r="C1" s="64"/>
      <c r="D1" s="64"/>
      <c r="E1" s="64"/>
      <c r="F1" s="64"/>
      <c r="G1" s="64"/>
      <c r="H1" s="64"/>
      <c r="I1" s="64"/>
      <c r="J1" s="65"/>
      <c r="K1" s="65"/>
      <c r="L1" s="65"/>
      <c r="M1" s="66"/>
      <c r="N1" s="67"/>
      <c r="O1" s="68" t="s">
        <v>38</v>
      </c>
      <c r="P1" s="67"/>
      <c r="Q1" s="69"/>
      <c r="R1" s="70"/>
      <c r="U1" s="135" t="s">
        <v>80</v>
      </c>
    </row>
    <row r="2" spans="1:21" ht="18" x14ac:dyDescent="0.3">
      <c r="A2" s="63"/>
      <c r="B2" s="63"/>
      <c r="C2" s="64"/>
      <c r="D2" s="64"/>
      <c r="E2" s="64"/>
      <c r="F2" s="64"/>
      <c r="G2" s="64"/>
      <c r="H2" s="72"/>
      <c r="I2" s="72"/>
      <c r="J2" s="73"/>
      <c r="K2" s="73"/>
      <c r="L2" s="73"/>
      <c r="M2" s="274" t="s">
        <v>86</v>
      </c>
      <c r="N2" s="274"/>
      <c r="O2" s="274"/>
      <c r="P2" s="275"/>
      <c r="Q2" s="69"/>
      <c r="R2" s="70"/>
    </row>
    <row r="3" spans="1:21" ht="18" x14ac:dyDescent="0.3">
      <c r="A3" s="63"/>
      <c r="B3" s="63"/>
      <c r="C3" s="217" t="s">
        <v>139</v>
      </c>
      <c r="D3" s="218"/>
      <c r="E3" s="218"/>
      <c r="F3" s="218"/>
      <c r="G3" s="216"/>
      <c r="H3" s="72"/>
      <c r="I3" s="72"/>
      <c r="J3" s="73"/>
      <c r="K3" s="73"/>
      <c r="L3" s="73"/>
      <c r="M3" s="274"/>
      <c r="N3" s="274"/>
      <c r="O3" s="274"/>
      <c r="P3" s="275"/>
      <c r="Q3" s="69"/>
      <c r="R3" s="70"/>
    </row>
    <row r="4" spans="1:21" ht="18" x14ac:dyDescent="0.3">
      <c r="A4" s="63"/>
      <c r="B4" s="63"/>
      <c r="C4" s="218" t="s">
        <v>138</v>
      </c>
      <c r="D4" s="218"/>
      <c r="E4" s="218"/>
      <c r="F4" s="218"/>
      <c r="G4" s="216"/>
      <c r="H4" s="72"/>
      <c r="I4" s="72"/>
      <c r="J4" s="73"/>
      <c r="K4" s="73"/>
      <c r="L4" s="73"/>
      <c r="M4" s="274"/>
      <c r="N4" s="274"/>
      <c r="O4" s="274"/>
      <c r="P4" s="275"/>
      <c r="Q4" s="69"/>
      <c r="R4" s="70"/>
    </row>
    <row r="5" spans="1:21" ht="18" x14ac:dyDescent="0.3">
      <c r="A5" s="63"/>
      <c r="B5" s="63"/>
      <c r="C5" s="218" t="s">
        <v>140</v>
      </c>
      <c r="D5" s="218"/>
      <c r="E5" s="218"/>
      <c r="F5" s="218"/>
      <c r="G5" s="216"/>
      <c r="H5" s="72"/>
      <c r="I5" s="72"/>
      <c r="J5" s="73"/>
      <c r="K5" s="73"/>
      <c r="L5" s="73"/>
      <c r="M5" s="255"/>
      <c r="N5" s="255"/>
      <c r="O5" s="255"/>
      <c r="P5" s="255"/>
      <c r="Q5" s="69"/>
      <c r="R5" s="70"/>
    </row>
    <row r="6" spans="1:21" ht="18" x14ac:dyDescent="0.3">
      <c r="A6" s="63"/>
      <c r="B6" s="63"/>
      <c r="C6" s="218" t="s">
        <v>9</v>
      </c>
      <c r="D6" s="218"/>
      <c r="E6" s="218"/>
      <c r="F6" s="218"/>
      <c r="G6" s="216"/>
      <c r="H6" s="72"/>
      <c r="I6" s="72"/>
      <c r="J6" s="73"/>
      <c r="K6" s="73"/>
      <c r="L6" s="73"/>
      <c r="M6" s="255"/>
      <c r="N6" s="255"/>
      <c r="O6" s="255"/>
      <c r="P6" s="255"/>
      <c r="Q6" s="70"/>
      <c r="R6" s="70"/>
    </row>
    <row r="7" spans="1:21" ht="18" x14ac:dyDescent="0.3">
      <c r="A7" s="63"/>
      <c r="B7" s="63"/>
      <c r="C7" s="219" t="s">
        <v>14</v>
      </c>
      <c r="D7" s="218"/>
      <c r="E7" s="218"/>
      <c r="F7" s="218"/>
      <c r="G7" s="216"/>
      <c r="H7" s="72"/>
      <c r="I7" s="72"/>
      <c r="J7" s="73"/>
      <c r="K7" s="73"/>
      <c r="L7" s="73"/>
      <c r="M7" s="70"/>
      <c r="N7" s="70"/>
      <c r="Q7" s="70"/>
      <c r="R7" s="70"/>
    </row>
    <row r="8" spans="1:21" ht="18.75" thickBot="1" x14ac:dyDescent="0.25">
      <c r="A8" s="63"/>
      <c r="B8" s="63"/>
      <c r="C8" s="74"/>
      <c r="D8" s="74"/>
      <c r="E8" s="75"/>
      <c r="F8" s="64"/>
      <c r="G8" s="72"/>
      <c r="H8" s="72"/>
      <c r="I8" s="110" t="s">
        <v>39</v>
      </c>
      <c r="J8" s="108" t="s">
        <v>40</v>
      </c>
      <c r="K8" s="73"/>
      <c r="L8" s="73"/>
      <c r="M8" s="70"/>
      <c r="N8" s="70"/>
      <c r="Q8" s="70"/>
      <c r="R8" s="70"/>
    </row>
    <row r="9" spans="1:21" ht="19.5" thickTop="1" thickBot="1" x14ac:dyDescent="0.25">
      <c r="A9" s="63"/>
      <c r="B9" s="63"/>
      <c r="C9" s="74"/>
      <c r="D9" s="74"/>
      <c r="E9" s="75"/>
      <c r="F9" s="72"/>
      <c r="G9" s="72"/>
      <c r="H9" s="72"/>
      <c r="I9" s="110"/>
      <c r="J9" s="108"/>
      <c r="K9" s="73"/>
      <c r="L9" s="73"/>
      <c r="M9" s="70"/>
      <c r="N9" s="70"/>
      <c r="Q9" s="70"/>
      <c r="R9" s="70"/>
      <c r="S9" s="76" t="s">
        <v>36</v>
      </c>
      <c r="U9" s="77" t="s">
        <v>41</v>
      </c>
    </row>
    <row r="10" spans="1:21" ht="20.25" thickTop="1" thickBot="1" x14ac:dyDescent="0.35">
      <c r="A10" s="63"/>
      <c r="B10" s="63"/>
      <c r="C10" s="78"/>
      <c r="D10" s="78"/>
      <c r="E10" s="79" t="str">
        <f>ΠΡΟΣΦΟΡΑ!D12</f>
        <v>Δουρίδα</v>
      </c>
      <c r="F10" s="80"/>
      <c r="G10" s="81" t="s">
        <v>42</v>
      </c>
      <c r="H10" s="82">
        <f>ΠΡΟΣΦΟΡΑ!P16</f>
        <v>10133</v>
      </c>
      <c r="I10" s="111">
        <f>ΠΡΟΣΦΟΡΑ!D10</f>
        <v>45397</v>
      </c>
      <c r="J10" s="109">
        <f ca="1">NOW()</f>
        <v>46073.576295833336</v>
      </c>
      <c r="K10" s="83"/>
      <c r="L10" s="73"/>
      <c r="M10" s="70"/>
      <c r="N10" s="70"/>
      <c r="O10" s="76" t="s">
        <v>36</v>
      </c>
      <c r="Q10" s="69"/>
      <c r="R10" s="70"/>
      <c r="S10" s="102" t="s">
        <v>37</v>
      </c>
      <c r="U10" s="103" t="s">
        <v>43</v>
      </c>
    </row>
    <row r="11" spans="1:21" ht="19.5" thickTop="1" thickBot="1" x14ac:dyDescent="0.25">
      <c r="A11" s="107">
        <f>H10</f>
        <v>10133</v>
      </c>
      <c r="B11" s="126"/>
      <c r="C11" s="72"/>
      <c r="D11" s="72"/>
      <c r="E11" s="75"/>
      <c r="F11" s="72"/>
      <c r="G11" s="72"/>
      <c r="H11" s="72"/>
      <c r="I11" s="72"/>
      <c r="J11" s="73"/>
      <c r="K11" s="73"/>
      <c r="L11" s="73"/>
      <c r="M11" s="70"/>
      <c r="N11" s="70"/>
      <c r="Q11" s="70"/>
      <c r="R11" s="70"/>
      <c r="U11" s="84" t="s">
        <v>44</v>
      </c>
    </row>
    <row r="12" spans="1:21" ht="44.25" thickTop="1" thickBot="1" x14ac:dyDescent="0.25">
      <c r="A12" s="63"/>
      <c r="B12" s="63"/>
      <c r="C12" s="85" t="s">
        <v>45</v>
      </c>
      <c r="D12" s="85" t="s">
        <v>46</v>
      </c>
      <c r="E12" s="86" t="s">
        <v>47</v>
      </c>
      <c r="F12" s="87" t="s">
        <v>48</v>
      </c>
      <c r="G12" s="86" t="s">
        <v>49</v>
      </c>
      <c r="H12" s="86" t="s">
        <v>50</v>
      </c>
      <c r="I12" s="87" t="s">
        <v>51</v>
      </c>
      <c r="J12" s="86" t="s">
        <v>52</v>
      </c>
      <c r="K12" s="86" t="s">
        <v>53</v>
      </c>
      <c r="L12" s="86" t="s">
        <v>54</v>
      </c>
      <c r="M12" s="86" t="s">
        <v>55</v>
      </c>
      <c r="N12" s="86" t="s">
        <v>56</v>
      </c>
      <c r="O12" s="86" t="s">
        <v>57</v>
      </c>
      <c r="P12" s="86" t="s">
        <v>58</v>
      </c>
      <c r="Q12" s="86" t="s">
        <v>59</v>
      </c>
      <c r="R12" s="87" t="s">
        <v>60</v>
      </c>
    </row>
    <row r="13" spans="1:21" ht="18.75" thickTop="1" thickBot="1" x14ac:dyDescent="0.25">
      <c r="A13" s="77" t="s">
        <v>43</v>
      </c>
      <c r="B13" s="63"/>
      <c r="C13" s="104"/>
      <c r="D13" s="105"/>
      <c r="E13" s="105"/>
      <c r="F13" s="106"/>
      <c r="G13" s="92"/>
      <c r="H13" s="92"/>
      <c r="I13" s="106"/>
      <c r="J13" s="92"/>
      <c r="K13" s="92"/>
      <c r="L13" s="92"/>
      <c r="M13" s="92"/>
      <c r="N13" s="92"/>
      <c r="O13" s="92"/>
      <c r="P13" s="92"/>
      <c r="Q13" s="92"/>
      <c r="R13" s="106"/>
    </row>
    <row r="14" spans="1:21" ht="85.5" customHeight="1" thickTop="1" x14ac:dyDescent="0.2">
      <c r="A14" s="267" t="s">
        <v>73</v>
      </c>
      <c r="B14" s="272" t="s">
        <v>72</v>
      </c>
      <c r="C14" s="93">
        <v>1</v>
      </c>
      <c r="D14" s="88" t="s">
        <v>61</v>
      </c>
      <c r="E14" s="89"/>
      <c r="F14" s="90" t="s">
        <v>62</v>
      </c>
      <c r="G14" s="90" t="s">
        <v>63</v>
      </c>
      <c r="H14" s="90" t="s">
        <v>64</v>
      </c>
      <c r="I14" s="90"/>
      <c r="J14" s="90" t="s">
        <v>65</v>
      </c>
      <c r="K14" s="90" t="s">
        <v>66</v>
      </c>
      <c r="L14" s="90"/>
      <c r="M14" s="90">
        <v>1</v>
      </c>
      <c r="N14" s="270"/>
      <c r="O14" s="91">
        <v>0</v>
      </c>
      <c r="P14" s="91">
        <f>M14*O14</f>
        <v>0</v>
      </c>
      <c r="Q14" s="92"/>
      <c r="R14" s="93"/>
    </row>
    <row r="15" spans="1:21" ht="85.5" customHeight="1" x14ac:dyDescent="0.2">
      <c r="A15" s="268"/>
      <c r="B15" s="273"/>
      <c r="C15" s="93"/>
      <c r="D15" s="88"/>
      <c r="E15" s="89"/>
      <c r="F15" s="90"/>
      <c r="G15" s="90"/>
      <c r="H15" s="90"/>
      <c r="I15" s="90"/>
      <c r="J15" s="90"/>
      <c r="K15" s="90"/>
      <c r="L15" s="90"/>
      <c r="M15" s="90"/>
      <c r="N15" s="270"/>
      <c r="O15" s="91"/>
      <c r="P15" s="91"/>
      <c r="Q15" s="92"/>
      <c r="R15" s="93"/>
    </row>
    <row r="16" spans="1:21" ht="72.75" customHeight="1" thickBot="1" x14ac:dyDescent="0.25">
      <c r="A16" s="269"/>
      <c r="B16" s="127"/>
      <c r="C16" s="93">
        <v>2</v>
      </c>
      <c r="D16" s="88" t="s">
        <v>61</v>
      </c>
      <c r="E16" s="89"/>
      <c r="F16" s="90" t="s">
        <v>62</v>
      </c>
      <c r="G16" s="90" t="s">
        <v>63</v>
      </c>
      <c r="H16" s="90" t="s">
        <v>64</v>
      </c>
      <c r="I16" s="90"/>
      <c r="J16" s="90" t="s">
        <v>65</v>
      </c>
      <c r="K16" s="90" t="s">
        <v>67</v>
      </c>
      <c r="L16" s="90"/>
      <c r="M16" s="90">
        <v>1</v>
      </c>
      <c r="N16" s="271"/>
      <c r="O16" s="91">
        <v>0</v>
      </c>
      <c r="P16" s="91">
        <f>M16*O16</f>
        <v>0</v>
      </c>
      <c r="Q16" s="92"/>
      <c r="R16" s="93"/>
    </row>
    <row r="17" spans="3:17" ht="17.25" thickTop="1" x14ac:dyDescent="0.2">
      <c r="J17" s="71"/>
      <c r="K17" s="71"/>
      <c r="L17" s="71"/>
      <c r="M17" s="94"/>
      <c r="N17" s="94"/>
      <c r="O17" s="94"/>
      <c r="P17" s="94"/>
      <c r="Q17" s="71"/>
    </row>
    <row r="18" spans="3:17" x14ac:dyDescent="0.2">
      <c r="C18" s="95"/>
      <c r="D18" s="95"/>
      <c r="E18" s="95"/>
      <c r="F18" s="136"/>
      <c r="G18" s="136"/>
      <c r="H18" s="136"/>
      <c r="I18" s="136"/>
      <c r="J18" s="136"/>
      <c r="K18" s="136"/>
      <c r="L18" s="136"/>
      <c r="M18" s="137">
        <f>SUM(M14:M17)</f>
        <v>2</v>
      </c>
      <c r="N18" s="138" t="s">
        <v>18</v>
      </c>
      <c r="O18" s="136"/>
      <c r="P18" s="96">
        <f>SUM(P14:P17)</f>
        <v>0</v>
      </c>
      <c r="Q18" s="71"/>
    </row>
    <row r="19" spans="3:17" x14ac:dyDescent="0.2">
      <c r="C19" s="34"/>
      <c r="D19" s="34"/>
      <c r="E19" s="34"/>
      <c r="F19" s="139"/>
      <c r="G19" s="140"/>
      <c r="H19" s="140"/>
      <c r="I19" s="140"/>
      <c r="J19" s="140"/>
      <c r="K19" s="140"/>
      <c r="L19" s="140"/>
      <c r="M19" s="141"/>
      <c r="N19" s="142" t="s">
        <v>19</v>
      </c>
      <c r="O19" s="143"/>
      <c r="P19" s="97">
        <f>P18*24%</f>
        <v>0</v>
      </c>
      <c r="Q19" s="71"/>
    </row>
    <row r="20" spans="3:17" x14ac:dyDescent="0.2">
      <c r="C20" s="98"/>
      <c r="D20" s="98"/>
      <c r="E20" s="98"/>
      <c r="F20" s="144"/>
      <c r="G20" s="144"/>
      <c r="H20" s="144"/>
      <c r="I20" s="144"/>
      <c r="J20" s="144"/>
      <c r="K20" s="144"/>
      <c r="L20" s="144"/>
      <c r="M20" s="145"/>
      <c r="N20" s="146" t="s">
        <v>20</v>
      </c>
      <c r="O20" s="144"/>
      <c r="P20" s="99">
        <f>SUM(P18:P19)</f>
        <v>0</v>
      </c>
    </row>
    <row r="21" spans="3:17" x14ac:dyDescent="0.2">
      <c r="O21" s="71"/>
      <c r="P21" s="71"/>
    </row>
    <row r="22" spans="3:17" x14ac:dyDescent="0.2">
      <c r="O22" s="71"/>
      <c r="P22" s="71"/>
    </row>
    <row r="23" spans="3:17" x14ac:dyDescent="0.2">
      <c r="O23" s="71"/>
      <c r="P23" s="71"/>
    </row>
    <row r="24" spans="3:17" x14ac:dyDescent="0.2">
      <c r="O24" s="71"/>
      <c r="P24" s="71"/>
    </row>
    <row r="25" spans="3:17" x14ac:dyDescent="0.2">
      <c r="O25" s="71"/>
      <c r="P25" s="71"/>
    </row>
    <row r="26" spans="3:17" x14ac:dyDescent="0.2">
      <c r="O26" s="71"/>
      <c r="P26" s="71"/>
    </row>
    <row r="27" spans="3:17" x14ac:dyDescent="0.2">
      <c r="O27" s="71"/>
      <c r="P27" s="71"/>
    </row>
    <row r="28" spans="3:17" x14ac:dyDescent="0.2">
      <c r="O28" s="71"/>
      <c r="P28" s="71"/>
    </row>
    <row r="29" spans="3:17" x14ac:dyDescent="0.2">
      <c r="O29" s="71"/>
      <c r="P29" s="71"/>
    </row>
    <row r="30" spans="3:17" x14ac:dyDescent="0.2">
      <c r="O30" s="71"/>
      <c r="P30" s="71"/>
    </row>
    <row r="31" spans="3:17" x14ac:dyDescent="0.2">
      <c r="O31" s="71"/>
      <c r="P31" s="71"/>
    </row>
    <row r="32" spans="3:17" x14ac:dyDescent="0.2">
      <c r="O32" s="71"/>
      <c r="P32" s="71"/>
    </row>
    <row r="33" spans="15:16" x14ac:dyDescent="0.2">
      <c r="O33" s="71"/>
      <c r="P33" s="71"/>
    </row>
  </sheetData>
  <mergeCells count="4">
    <mergeCell ref="A14:A16"/>
    <mergeCell ref="N14:N16"/>
    <mergeCell ref="B14:B15"/>
    <mergeCell ref="M2:P6"/>
  </mergeCells>
  <dataValidations count="2">
    <dataValidation type="list" allowBlank="1" showInputMessage="1" showErrorMessage="1" sqref="O10" xr:uid="{00000000-0002-0000-0100-000000000000}">
      <formula1>ΠΡΟΤΙΜΟΛΟΓΙΟ</formula1>
    </dataValidation>
    <dataValidation type="list" allowBlank="1" showInputMessage="1" showErrorMessage="1" sqref="A13" xr:uid="{00000000-0002-0000-0100-000001000000}">
      <formula1>ΕΠΙΠΕΔΟ</formula1>
    </dataValidation>
  </dataValidations>
  <hyperlinks>
    <hyperlink ref="U1" r:id="rId1" xr:uid="{00000000-0004-0000-0100-000000000000}"/>
  </hyperlinks>
  <pageMargins left="0.70866141732283472" right="0.70866141732283472" top="0.74803149606299213" bottom="0.74803149606299213" header="0.31496062992125984" footer="0.31496062992125984"/>
  <pageSetup paperSize="9" scale="48" fitToHeight="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"/>
  <sheetViews>
    <sheetView workbookViewId="0">
      <selection activeCell="A6" sqref="A6"/>
    </sheetView>
  </sheetViews>
  <sheetFormatPr defaultRowHeight="12.75" x14ac:dyDescent="0.2"/>
  <cols>
    <col min="1" max="1" width="14.28515625" customWidth="1"/>
    <col min="2" max="2" width="18.5703125" customWidth="1"/>
    <col min="3" max="3" width="11.7109375" customWidth="1"/>
    <col min="4" max="4" width="25.140625" customWidth="1"/>
    <col min="5" max="5" width="12.28515625" customWidth="1"/>
    <col min="6" max="6" width="7.28515625" customWidth="1"/>
    <col min="7" max="7" width="6.7109375" customWidth="1"/>
    <col min="8" max="8" width="16.5703125" customWidth="1"/>
    <col min="9" max="9" width="14.85546875" customWidth="1"/>
    <col min="10" max="10" width="14.140625" customWidth="1"/>
    <col min="11" max="12" width="13.140625" customWidth="1"/>
    <col min="13" max="13" width="19.5703125" bestFit="1" customWidth="1"/>
  </cols>
  <sheetData>
    <row r="1" spans="1:13" x14ac:dyDescent="0.2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3" ht="13.5" x14ac:dyDescent="0.25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3" ht="13.5" x14ac:dyDescent="0.25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ht="14.25" x14ac:dyDescent="0.3">
      <c r="A4" s="221" t="s">
        <v>139</v>
      </c>
      <c r="B4" s="222"/>
      <c r="C4" s="222"/>
      <c r="D4" s="222"/>
      <c r="E4" s="222"/>
      <c r="F4" s="220"/>
      <c r="G4" s="220"/>
      <c r="H4" s="223"/>
      <c r="I4" s="223"/>
      <c r="J4" s="223"/>
      <c r="K4" s="223"/>
      <c r="L4" s="223"/>
      <c r="M4" s="223"/>
    </row>
    <row r="5" spans="1:13" ht="14.25" x14ac:dyDescent="0.3">
      <c r="A5" s="222" t="s">
        <v>138</v>
      </c>
      <c r="B5" s="222"/>
      <c r="C5" s="222"/>
      <c r="D5" s="222"/>
      <c r="E5" s="222"/>
      <c r="F5" s="220"/>
      <c r="G5" s="220"/>
      <c r="H5" s="223"/>
      <c r="I5" s="223"/>
      <c r="J5" s="223"/>
      <c r="K5" s="223"/>
      <c r="L5" s="223"/>
      <c r="M5" s="223"/>
    </row>
    <row r="6" spans="1:13" ht="14.25" x14ac:dyDescent="0.3">
      <c r="A6" s="222" t="s">
        <v>140</v>
      </c>
      <c r="B6" s="222"/>
      <c r="C6" s="222"/>
      <c r="D6" s="222"/>
      <c r="E6" s="222"/>
      <c r="F6" s="220"/>
      <c r="G6" s="220"/>
      <c r="H6" s="223"/>
      <c r="I6" s="223"/>
      <c r="J6" s="223"/>
      <c r="K6" s="223"/>
      <c r="L6" s="223"/>
      <c r="M6" s="223"/>
    </row>
    <row r="7" spans="1:13" ht="14.25" x14ac:dyDescent="0.3">
      <c r="A7" s="222" t="s">
        <v>9</v>
      </c>
      <c r="B7" s="222"/>
      <c r="C7" s="222"/>
      <c r="D7" s="222"/>
      <c r="E7" s="222"/>
      <c r="F7" s="220"/>
      <c r="G7" s="220"/>
      <c r="H7" s="223"/>
      <c r="I7" s="223"/>
      <c r="J7" s="223"/>
      <c r="K7" s="223"/>
      <c r="L7" s="223"/>
      <c r="M7" s="223"/>
    </row>
    <row r="8" spans="1:13" ht="14.25" x14ac:dyDescent="0.3">
      <c r="A8" s="224" t="s">
        <v>14</v>
      </c>
      <c r="B8" s="222"/>
      <c r="C8" s="222"/>
      <c r="D8" s="222"/>
      <c r="E8" s="222"/>
      <c r="F8" s="225"/>
      <c r="G8" s="225"/>
      <c r="H8" s="223"/>
      <c r="I8" s="223"/>
      <c r="J8" s="223"/>
      <c r="K8" s="223"/>
      <c r="L8" s="223"/>
      <c r="M8" s="223"/>
    </row>
    <row r="9" spans="1:13" ht="30" x14ac:dyDescent="0.3">
      <c r="A9" s="220"/>
      <c r="B9" s="220"/>
      <c r="C9" s="226"/>
      <c r="D9" s="227"/>
      <c r="E9" s="227"/>
      <c r="F9" s="227"/>
      <c r="G9" s="227"/>
      <c r="H9" s="228"/>
      <c r="I9" s="228"/>
      <c r="J9" s="64"/>
      <c r="K9" s="229" t="s">
        <v>39</v>
      </c>
      <c r="L9" s="229"/>
      <c r="M9" s="229" t="s">
        <v>40</v>
      </c>
    </row>
    <row r="10" spans="1:13" ht="17.25" x14ac:dyDescent="0.3">
      <c r="A10" s="220"/>
      <c r="B10" s="220"/>
      <c r="C10" s="230"/>
      <c r="D10" s="231" t="s">
        <v>98</v>
      </c>
      <c r="E10" s="227"/>
      <c r="F10" s="227"/>
      <c r="G10" s="227"/>
      <c r="H10" s="237" t="str">
        <f>ΠΡΟΣΦΟΡΑ!D12</f>
        <v>Δουρίδα</v>
      </c>
      <c r="I10" s="232">
        <f>ΠΡΟΣΦΟΡΑ!P16</f>
        <v>10133</v>
      </c>
      <c r="J10" s="233"/>
      <c r="K10" s="234">
        <f>[2]ΠΡΟΣΦΟΡΑ!$D$10</f>
        <v>44214</v>
      </c>
      <c r="L10" s="234"/>
      <c r="M10" s="235">
        <f ca="1">NOW()</f>
        <v>46073.576295833336</v>
      </c>
    </row>
    <row r="11" spans="1:13" ht="17.25" x14ac:dyDescent="0.3">
      <c r="A11" s="236"/>
      <c r="B11" s="23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</row>
    <row r="12" spans="1:13" ht="47.25" x14ac:dyDescent="0.2">
      <c r="A12" s="180"/>
      <c r="B12" s="181" t="s">
        <v>99</v>
      </c>
      <c r="C12" s="182" t="s">
        <v>100</v>
      </c>
      <c r="D12" s="183" t="s">
        <v>11</v>
      </c>
      <c r="E12" s="184" t="s">
        <v>101</v>
      </c>
      <c r="F12" s="281" t="s">
        <v>102</v>
      </c>
      <c r="G12" s="282"/>
      <c r="H12" s="283"/>
      <c r="I12" s="181"/>
      <c r="J12" s="181" t="s">
        <v>103</v>
      </c>
      <c r="K12" s="185" t="s">
        <v>104</v>
      </c>
      <c r="L12" s="185" t="s">
        <v>132</v>
      </c>
      <c r="M12" s="183" t="s">
        <v>105</v>
      </c>
    </row>
    <row r="13" spans="1:13" ht="33.75" customHeight="1" x14ac:dyDescent="0.2">
      <c r="A13" s="188" t="s">
        <v>133</v>
      </c>
      <c r="B13" s="284" t="s">
        <v>106</v>
      </c>
      <c r="C13" s="285"/>
      <c r="D13" s="285"/>
      <c r="E13" s="189" t="s">
        <v>107</v>
      </c>
      <c r="F13" s="189" t="s">
        <v>107</v>
      </c>
      <c r="G13" s="189" t="s">
        <v>27</v>
      </c>
      <c r="H13" s="189" t="s">
        <v>25</v>
      </c>
      <c r="I13" s="89"/>
      <c r="J13" s="89"/>
      <c r="K13" s="89"/>
      <c r="L13" s="89"/>
      <c r="M13" s="89"/>
    </row>
    <row r="14" spans="1:13" ht="39.950000000000003" customHeight="1" x14ac:dyDescent="0.2">
      <c r="A14" s="276" t="str">
        <f>[2]ΠΡΟΣΦΟΡΑ!C156</f>
        <v>ΤΥΠΟΣ Α</v>
      </c>
      <c r="B14" s="277"/>
      <c r="C14" s="190" t="s">
        <v>108</v>
      </c>
      <c r="D14" s="191" t="s">
        <v>109</v>
      </c>
      <c r="E14" s="181">
        <f t="shared" ref="E14:E19" si="0">F14-2</f>
        <v>377</v>
      </c>
      <c r="F14" s="191">
        <f>[2]ΠΡΟΣΦΟΡΑ!E157</f>
        <v>379</v>
      </c>
      <c r="G14" s="191">
        <f>[2]ΠΡΟΣΦΟΡΑ!G157</f>
        <v>60</v>
      </c>
      <c r="H14" s="191" t="s">
        <v>110</v>
      </c>
      <c r="I14" s="192"/>
      <c r="J14" s="193"/>
      <c r="K14" s="194" t="s">
        <v>111</v>
      </c>
      <c r="L14" s="194"/>
      <c r="M14" s="193"/>
    </row>
    <row r="15" spans="1:13" ht="39.950000000000003" customHeight="1" x14ac:dyDescent="0.2">
      <c r="A15" s="276"/>
      <c r="B15" s="277"/>
      <c r="C15" s="190" t="s">
        <v>112</v>
      </c>
      <c r="D15" s="191" t="s">
        <v>109</v>
      </c>
      <c r="E15" s="181">
        <f t="shared" si="0"/>
        <v>380</v>
      </c>
      <c r="F15" s="191">
        <f>[2]ΠΡΟΣΦΟΡΑ!E160</f>
        <v>382</v>
      </c>
      <c r="G15" s="191">
        <f>[2]ΠΡΟΣΦΟΡΑ!G160</f>
        <v>60</v>
      </c>
      <c r="H15" s="191">
        <v>382</v>
      </c>
      <c r="I15" s="192"/>
      <c r="J15" s="193"/>
      <c r="K15" s="194" t="s">
        <v>111</v>
      </c>
      <c r="L15" s="194"/>
      <c r="M15" s="193"/>
    </row>
    <row r="16" spans="1:13" ht="60.75" customHeight="1" x14ac:dyDescent="0.2">
      <c r="A16" s="186" t="str">
        <f>[2]ΠΡΟΣΦΟΡΑ!C163</f>
        <v>ΤΥΠΟΣ Β</v>
      </c>
      <c r="B16" s="187"/>
      <c r="C16" s="190" t="s">
        <v>113</v>
      </c>
      <c r="D16" s="191" t="s">
        <v>109</v>
      </c>
      <c r="E16" s="180">
        <f t="shared" si="0"/>
        <v>260</v>
      </c>
      <c r="F16" s="195">
        <f>[2]ΠΡΟΣΦΟΡΑ!E164</f>
        <v>262</v>
      </c>
      <c r="G16" s="195">
        <f>[2]ΠΡΟΣΦΟΡΑ!G164</f>
        <v>60</v>
      </c>
      <c r="H16" s="195"/>
      <c r="I16" s="203"/>
      <c r="J16" s="204"/>
      <c r="K16" s="205" t="s">
        <v>111</v>
      </c>
      <c r="L16" s="205"/>
      <c r="M16" s="204"/>
    </row>
    <row r="17" spans="1:13" ht="39.950000000000003" customHeight="1" x14ac:dyDescent="0.2">
      <c r="A17" s="276" t="str">
        <f>[2]ΠΡΟΣΦΟΡΑ!C168</f>
        <v>ΤΥΠΟΣ Γ (ΜΕ ΚΑΝΑΠΕ)</v>
      </c>
      <c r="B17" s="277"/>
      <c r="C17" s="202" t="s">
        <v>114</v>
      </c>
      <c r="D17" s="191" t="s">
        <v>109</v>
      </c>
      <c r="E17" s="180">
        <f t="shared" si="0"/>
        <v>376</v>
      </c>
      <c r="F17" s="195">
        <f>[2]ΠΡΟΣΦΟΡΑ!E169</f>
        <v>378</v>
      </c>
      <c r="G17" s="195">
        <f>[2]ΠΡΟΣΦΟΡΑ!G169</f>
        <v>60</v>
      </c>
      <c r="H17" s="195" t="s">
        <v>115</v>
      </c>
      <c r="I17" s="203"/>
      <c r="J17" s="195" t="s">
        <v>116</v>
      </c>
      <c r="K17" s="205" t="s">
        <v>111</v>
      </c>
      <c r="L17" s="205"/>
      <c r="M17" s="204"/>
    </row>
    <row r="18" spans="1:13" ht="39.950000000000003" customHeight="1" x14ac:dyDescent="0.2">
      <c r="A18" s="276"/>
      <c r="B18" s="277"/>
      <c r="C18" s="202" t="s">
        <v>117</v>
      </c>
      <c r="D18" s="191" t="s">
        <v>109</v>
      </c>
      <c r="E18" s="180">
        <f t="shared" si="0"/>
        <v>377</v>
      </c>
      <c r="F18" s="195">
        <f>[2]ΠΡΟΣΦΟΡΑ!E173</f>
        <v>379</v>
      </c>
      <c r="G18" s="195">
        <f>[2]ΠΡΟΣΦΟΡΑ!G173</f>
        <v>60</v>
      </c>
      <c r="H18" s="195" t="s">
        <v>115</v>
      </c>
      <c r="I18" s="203"/>
      <c r="J18" s="195" t="s">
        <v>110</v>
      </c>
      <c r="K18" s="205" t="s">
        <v>111</v>
      </c>
      <c r="L18" s="205"/>
      <c r="M18" s="204"/>
    </row>
    <row r="19" spans="1:13" ht="39.950000000000003" customHeight="1" x14ac:dyDescent="0.2">
      <c r="A19" s="276"/>
      <c r="B19" s="277"/>
      <c r="C19" s="202" t="s">
        <v>118</v>
      </c>
      <c r="D19" s="191" t="s">
        <v>109</v>
      </c>
      <c r="E19" s="180">
        <f t="shared" si="0"/>
        <v>372</v>
      </c>
      <c r="F19" s="195">
        <f>[2]ΠΡΟΣΦΟΡΑ!E177</f>
        <v>374</v>
      </c>
      <c r="G19" s="195">
        <f>[2]ΠΡΟΣΦΟΡΑ!G177</f>
        <v>60</v>
      </c>
      <c r="H19" s="195" t="s">
        <v>115</v>
      </c>
      <c r="I19" s="203"/>
      <c r="J19" s="195" t="s">
        <v>119</v>
      </c>
      <c r="K19" s="205" t="s">
        <v>111</v>
      </c>
      <c r="L19" s="205"/>
      <c r="M19" s="204"/>
    </row>
    <row r="20" spans="1:13" ht="39.950000000000003" customHeight="1" x14ac:dyDescent="0.2">
      <c r="A20" s="276" t="str">
        <f>[2]ΠΡΟΣΦΟΡΑ!C181</f>
        <v>ΤΥΠΟΣ Δ (ΜΕ ΚΑΝΑΠΕ-ΚΡΕΒΑΤΙ)</v>
      </c>
      <c r="B20" s="277"/>
      <c r="C20" s="202" t="s">
        <v>120</v>
      </c>
      <c r="D20" s="191" t="s">
        <v>109</v>
      </c>
      <c r="E20" s="180">
        <v>443</v>
      </c>
      <c r="F20" s="195">
        <f>[2]ΠΡΟΣΦΟΡΑ!E182</f>
        <v>449</v>
      </c>
      <c r="G20" s="195">
        <f>[2]ΠΡΟΣΦΟΡΑ!G182</f>
        <v>60</v>
      </c>
      <c r="H20" s="195"/>
      <c r="I20" s="203"/>
      <c r="J20" s="195" t="s">
        <v>121</v>
      </c>
      <c r="K20" s="205" t="s">
        <v>111</v>
      </c>
      <c r="L20" s="205"/>
      <c r="M20" s="204" t="s">
        <v>122</v>
      </c>
    </row>
    <row r="21" spans="1:13" ht="39.950000000000003" customHeight="1" x14ac:dyDescent="0.2">
      <c r="A21" s="276"/>
      <c r="B21" s="278"/>
      <c r="C21" s="202" t="s">
        <v>123</v>
      </c>
      <c r="D21" s="191" t="s">
        <v>109</v>
      </c>
      <c r="E21" s="180">
        <f>F21-2</f>
        <v>360</v>
      </c>
      <c r="F21" s="195">
        <f>[2]ΠΡΟΣΦΟΡΑ!E185</f>
        <v>362</v>
      </c>
      <c r="G21" s="195">
        <f>[2]ΠΡΟΣΦΟΡΑ!G185</f>
        <v>60</v>
      </c>
      <c r="H21" s="195" t="s">
        <v>124</v>
      </c>
      <c r="I21" s="203"/>
      <c r="J21" s="195" t="s">
        <v>125</v>
      </c>
      <c r="K21" s="205" t="s">
        <v>111</v>
      </c>
      <c r="L21" s="205"/>
      <c r="M21" s="204"/>
    </row>
    <row r="22" spans="1:13" ht="39.950000000000003" customHeight="1" x14ac:dyDescent="0.2">
      <c r="A22" s="276"/>
      <c r="B22" s="278"/>
      <c r="C22" s="190" t="s">
        <v>126</v>
      </c>
      <c r="D22" s="191" t="s">
        <v>109</v>
      </c>
      <c r="E22" s="180">
        <f>F22-2</f>
        <v>360</v>
      </c>
      <c r="F22" s="195">
        <f>[2]ΠΡΟΣΦΟΡΑ!E189</f>
        <v>362</v>
      </c>
      <c r="G22" s="195">
        <f>[2]ΠΡΟΣΦΟΡΑ!G189</f>
        <v>60</v>
      </c>
      <c r="H22" s="195" t="s">
        <v>124</v>
      </c>
      <c r="I22" s="203"/>
      <c r="J22" s="195" t="s">
        <v>125</v>
      </c>
      <c r="K22" s="205" t="s">
        <v>111</v>
      </c>
      <c r="L22" s="205"/>
      <c r="M22" s="204"/>
    </row>
    <row r="23" spans="1:13" ht="39.950000000000003" customHeight="1" x14ac:dyDescent="0.2">
      <c r="A23" s="197" t="s">
        <v>127</v>
      </c>
      <c r="B23" s="89"/>
      <c r="C23" s="89"/>
      <c r="D23" s="89"/>
      <c r="E23" s="198"/>
      <c r="F23" s="198"/>
      <c r="G23" s="198"/>
      <c r="H23" s="198"/>
      <c r="I23" s="198"/>
      <c r="J23" s="198"/>
      <c r="K23" s="198"/>
      <c r="L23" s="198"/>
      <c r="M23" s="198"/>
    </row>
    <row r="24" spans="1:13" ht="39.950000000000003" customHeight="1" x14ac:dyDescent="0.2">
      <c r="A24" s="198"/>
      <c r="B24" s="198"/>
      <c r="C24" s="190" t="s">
        <v>120</v>
      </c>
      <c r="D24" s="191" t="s">
        <v>128</v>
      </c>
      <c r="E24" s="180">
        <f>[2]ΠΡΟΣΦΟΡΑ!D32</f>
        <v>0</v>
      </c>
      <c r="F24" s="195">
        <f>[2]ΠΡΟΣΦΟΡΑ!E32</f>
        <v>370</v>
      </c>
      <c r="G24" s="195">
        <f>[2]ΠΡΟΣΦΟΡΑ!I32</f>
        <v>100</v>
      </c>
      <c r="H24" s="195"/>
      <c r="I24" s="195"/>
      <c r="J24" s="204"/>
      <c r="K24" s="204"/>
      <c r="L24" s="204"/>
      <c r="M24" s="204"/>
    </row>
    <row r="25" spans="1:13" ht="39.950000000000003" customHeight="1" x14ac:dyDescent="0.2">
      <c r="A25" s="198"/>
      <c r="B25" s="198"/>
      <c r="C25" s="190" t="s">
        <v>114</v>
      </c>
      <c r="D25" s="191" t="s">
        <v>128</v>
      </c>
      <c r="E25" s="181">
        <f>[2]ΠΡΟΣΦΟΡΑ!D33</f>
        <v>0</v>
      </c>
      <c r="F25" s="191">
        <f>[2]ΠΡΟΣΦΟΡΑ!E33</f>
        <v>440</v>
      </c>
      <c r="G25" s="191">
        <f>[2]ΠΡΟΣΦΟΡΑ!I33</f>
        <v>100</v>
      </c>
      <c r="H25" s="191"/>
      <c r="I25" s="191"/>
      <c r="J25" s="193"/>
      <c r="K25" s="193"/>
      <c r="L25" s="193"/>
      <c r="M25" s="193"/>
    </row>
    <row r="26" spans="1:13" ht="39.950000000000003" customHeight="1" x14ac:dyDescent="0.2">
      <c r="A26" s="198"/>
      <c r="B26" s="198"/>
      <c r="C26" s="190" t="s">
        <v>117</v>
      </c>
      <c r="D26" s="191" t="s">
        <v>128</v>
      </c>
      <c r="E26" s="181">
        <f>[2]ΠΡΟΣΦΟΡΑ!D34</f>
        <v>0</v>
      </c>
      <c r="F26" s="191">
        <f>[2]ΠΡΟΣΦΟΡΑ!E34</f>
        <v>495</v>
      </c>
      <c r="G26" s="191">
        <f>[2]ΠΡΟΣΦΟΡΑ!I34</f>
        <v>100</v>
      </c>
      <c r="H26" s="191"/>
      <c r="I26" s="191"/>
      <c r="J26" s="193"/>
      <c r="K26" s="193"/>
      <c r="L26" s="193"/>
      <c r="M26" s="193"/>
    </row>
    <row r="27" spans="1:13" ht="39.950000000000003" customHeight="1" x14ac:dyDescent="0.2">
      <c r="A27" s="198"/>
      <c r="B27" s="198"/>
      <c r="C27" s="190" t="s">
        <v>108</v>
      </c>
      <c r="D27" s="191" t="s">
        <v>128</v>
      </c>
      <c r="E27" s="181">
        <f>[2]ΠΡΟΣΦΟΡΑ!D35</f>
        <v>0</v>
      </c>
      <c r="F27" s="191">
        <f>[2]ΠΡΟΣΦΟΡΑ!E35</f>
        <v>210</v>
      </c>
      <c r="G27" s="191">
        <f>[2]ΠΡΟΣΦΟΡΑ!I35</f>
        <v>100</v>
      </c>
      <c r="H27" s="191"/>
      <c r="I27" s="193" t="s">
        <v>129</v>
      </c>
      <c r="J27" s="193"/>
      <c r="K27" s="193"/>
      <c r="L27" s="193"/>
      <c r="M27" s="193"/>
    </row>
    <row r="28" spans="1:13" ht="39.950000000000003" customHeight="1" x14ac:dyDescent="0.2">
      <c r="A28" s="198"/>
      <c r="B28" s="198"/>
      <c r="C28" s="190" t="s">
        <v>123</v>
      </c>
      <c r="D28" s="191" t="s">
        <v>128</v>
      </c>
      <c r="E28" s="181">
        <v>312</v>
      </c>
      <c r="F28" s="191">
        <f>[2]ΠΡΟΣΦΟΡΑ!E36</f>
        <v>362</v>
      </c>
      <c r="G28" s="199">
        <f>[2]ΠΡΟΣΦΟΡΑ!I36</f>
        <v>105</v>
      </c>
      <c r="H28" s="191"/>
      <c r="I28" s="191"/>
      <c r="J28" s="193"/>
      <c r="K28" s="193"/>
      <c r="L28" s="193"/>
      <c r="M28" s="193"/>
    </row>
    <row r="29" spans="1:13" ht="39.950000000000003" customHeight="1" x14ac:dyDescent="0.2">
      <c r="A29" s="198"/>
      <c r="B29" s="198"/>
      <c r="C29" s="190" t="s">
        <v>118</v>
      </c>
      <c r="D29" s="191" t="s">
        <v>128</v>
      </c>
      <c r="E29" s="181">
        <f>[2]ΠΡΟΣΦΟΡΑ!D37</f>
        <v>0</v>
      </c>
      <c r="F29" s="191">
        <f>[2]ΠΡΟΣΦΟΡΑ!E37</f>
        <v>445</v>
      </c>
      <c r="G29" s="191">
        <f>[2]ΠΡΟΣΦΟΡΑ!I37</f>
        <v>100</v>
      </c>
      <c r="H29" s="191"/>
      <c r="I29" s="191"/>
      <c r="J29" s="193"/>
      <c r="K29" s="193"/>
      <c r="L29" s="193"/>
      <c r="M29" s="193"/>
    </row>
    <row r="30" spans="1:13" ht="39.950000000000003" customHeight="1" x14ac:dyDescent="0.2">
      <c r="A30" s="198"/>
      <c r="B30" s="198"/>
      <c r="C30" s="190" t="s">
        <v>112</v>
      </c>
      <c r="D30" s="191" t="s">
        <v>128</v>
      </c>
      <c r="E30" s="181">
        <f>[2]ΠΡΟΣΦΟΡΑ!D38</f>
        <v>0</v>
      </c>
      <c r="F30" s="191">
        <f>[2]ΠΡΟΣΦΟΡΑ!E38</f>
        <v>0</v>
      </c>
      <c r="G30" s="191">
        <f>[2]ΠΡΟΣΦΟΡΑ!I38</f>
        <v>0</v>
      </c>
      <c r="H30" s="196" t="s">
        <v>130</v>
      </c>
      <c r="I30" s="89"/>
      <c r="J30" s="193"/>
      <c r="K30" s="193"/>
      <c r="L30" s="193"/>
      <c r="M30" s="193"/>
    </row>
    <row r="31" spans="1:13" ht="39.950000000000003" customHeight="1" x14ac:dyDescent="0.2">
      <c r="A31" s="198"/>
      <c r="B31" s="198"/>
      <c r="C31" s="190" t="s">
        <v>113</v>
      </c>
      <c r="D31" s="191" t="s">
        <v>128</v>
      </c>
      <c r="E31" s="181">
        <f>[2]ΠΡΟΣΦΟΡΑ!D39</f>
        <v>0</v>
      </c>
      <c r="F31" s="191">
        <f>[2]ΠΡΟΣΦΟΡΑ!E39</f>
        <v>400</v>
      </c>
      <c r="G31" s="191">
        <f>[2]ΠΡΟΣΦΟΡΑ!I39</f>
        <v>100</v>
      </c>
      <c r="H31" s="191"/>
      <c r="I31" s="191"/>
      <c r="J31" s="193"/>
      <c r="K31" s="193"/>
      <c r="L31" s="193"/>
      <c r="M31" s="193"/>
    </row>
    <row r="32" spans="1:13" ht="39.950000000000003" customHeight="1" x14ac:dyDescent="0.2">
      <c r="A32" s="198"/>
      <c r="B32" s="198"/>
      <c r="C32" s="190" t="s">
        <v>126</v>
      </c>
      <c r="D32" s="191" t="s">
        <v>128</v>
      </c>
      <c r="E32" s="181">
        <v>312</v>
      </c>
      <c r="F32" s="191">
        <f>[2]ΠΡΟΣΦΟΡΑ!E40</f>
        <v>362</v>
      </c>
      <c r="G32" s="199">
        <f>[2]ΠΡΟΣΦΟΡΑ!I40</f>
        <v>105</v>
      </c>
      <c r="H32" s="191"/>
      <c r="I32" s="191"/>
      <c r="J32" s="89"/>
      <c r="K32" s="89"/>
      <c r="L32" s="89"/>
      <c r="M32" s="89"/>
    </row>
    <row r="33" spans="1:13" ht="39.950000000000003" customHeight="1" x14ac:dyDescent="0.2">
      <c r="A33" s="200" t="s">
        <v>131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</row>
    <row r="34" spans="1:13" ht="39.950000000000003" customHeight="1" x14ac:dyDescent="0.2">
      <c r="A34" s="198"/>
      <c r="B34" s="198"/>
      <c r="C34" s="190">
        <f>[2]ΠΡΟΣΦΟΡΑ!A224</f>
        <v>1</v>
      </c>
      <c r="D34" s="279" t="str">
        <f>[2]ΠΡΟΣΦΟΡΑ!C224</f>
        <v>ΤΡΑΠΕΖΙ ME ΧΙΑΣΤΙ ΠΟΔΙΑ</v>
      </c>
      <c r="E34" s="193"/>
      <c r="F34" s="191">
        <f>[2]ΠΡΟΣΦΟΡΑ!E224</f>
        <v>340</v>
      </c>
      <c r="G34" s="191">
        <f>[2]ΠΡΟΣΦΟΡΑ!G224</f>
        <v>80</v>
      </c>
      <c r="H34" s="191">
        <f>[2]ΠΡΟΣΦΟΡΑ!I224</f>
        <v>74</v>
      </c>
      <c r="I34" s="191"/>
      <c r="J34" s="193"/>
      <c r="K34" s="193"/>
      <c r="L34" s="193"/>
      <c r="M34" s="193"/>
    </row>
    <row r="35" spans="1:13" ht="39.950000000000003" customHeight="1" x14ac:dyDescent="0.2">
      <c r="A35" s="198"/>
      <c r="B35" s="198"/>
      <c r="C35" s="190"/>
      <c r="D35" s="280"/>
      <c r="E35" s="201"/>
      <c r="F35" s="191">
        <f>[2]ΠΡΟΣΦΟΡΑ!E226</f>
        <v>120</v>
      </c>
      <c r="G35" s="191">
        <f>[2]ΠΡΟΣΦΟΡΑ!G226</f>
        <v>65</v>
      </c>
      <c r="H35" s="191">
        <f>[2]ΠΡΟΣΦΟΡΑ!I226</f>
        <v>74</v>
      </c>
      <c r="I35" s="191"/>
      <c r="J35" s="193"/>
      <c r="K35" s="193"/>
      <c r="L35" s="193"/>
      <c r="M35" s="193"/>
    </row>
    <row r="36" spans="1:13" ht="39.950000000000003" customHeight="1" x14ac:dyDescent="0.2">
      <c r="A36" s="198"/>
      <c r="B36" s="198"/>
      <c r="C36" s="190"/>
      <c r="D36" s="191" t="str">
        <f>[2]ΠΡΟΣΦΟΡΑ!C230</f>
        <v>ΕΡΜΑΡΙ ΒΑΣΗΣ ΜΠΟΥΦΕ</v>
      </c>
      <c r="E36" s="191"/>
      <c r="F36" s="191">
        <f>[2]ΠΡΟΣΦΟΡΑ!E230</f>
        <v>140</v>
      </c>
      <c r="G36" s="191">
        <f>[2]ΠΡΟΣΦΟΡΑ!G230</f>
        <v>60</v>
      </c>
      <c r="H36" s="191">
        <f>[2]ΠΡΟΣΦΟΡΑ!I230</f>
        <v>69</v>
      </c>
      <c r="I36" s="191"/>
      <c r="J36" s="193"/>
      <c r="K36" s="193"/>
      <c r="L36" s="193"/>
      <c r="M36" s="193"/>
    </row>
    <row r="37" spans="1:13" ht="39.950000000000003" customHeight="1" x14ac:dyDescent="0.2">
      <c r="A37" s="198"/>
      <c r="B37" s="198"/>
      <c r="C37" s="190">
        <f>[2]ΠΡΟΣΦΟΡΑ!A237</f>
        <v>2</v>
      </c>
      <c r="D37" s="191" t="str">
        <f>[2]ΠΡΟΣΦΟΡΑ!C237</f>
        <v xml:space="preserve">ΕΠΙΠΕΔΟ  </v>
      </c>
      <c r="E37" s="191"/>
      <c r="F37" s="191">
        <f>[2]ΠΡΟΣΦΟΡΑ!E237</f>
        <v>72</v>
      </c>
      <c r="G37" s="191">
        <f>[2]ΠΡΟΣΦΟΡΑ!G237</f>
        <v>35</v>
      </c>
      <c r="H37" s="191">
        <f>[2]ΠΡΟΣΦΟΡΑ!I237</f>
        <v>20</v>
      </c>
      <c r="I37" s="191"/>
      <c r="J37" s="193"/>
      <c r="K37" s="193"/>
      <c r="L37" s="193"/>
      <c r="M37" s="193"/>
    </row>
    <row r="38" spans="1:13" ht="39.950000000000003" customHeight="1" x14ac:dyDescent="0.2">
      <c r="A38" s="198"/>
      <c r="B38" s="198"/>
      <c r="C38" s="190">
        <f>[2]ΠΡΟΣΦΟΡΑ!A240</f>
        <v>3</v>
      </c>
      <c r="D38" s="191" t="str">
        <f>[2]ΠΡΟΣΦΟΡΑ!C240</f>
        <v xml:space="preserve">ΡΑΦΙΕΡΑ ΚΡΕΜΑΣΤΗ </v>
      </c>
      <c r="E38" s="191"/>
      <c r="F38" s="191">
        <f>[2]ΠΡΟΣΦΟΡΑ!E240</f>
        <v>30</v>
      </c>
      <c r="G38" s="191">
        <f>[2]ΠΡΟΣΦΟΡΑ!G240</f>
        <v>30</v>
      </c>
      <c r="H38" s="191">
        <f>[2]ΠΡΟΣΦΟΡΑ!I240</f>
        <v>160</v>
      </c>
      <c r="I38" s="191"/>
      <c r="J38" s="193"/>
      <c r="K38" s="193"/>
      <c r="L38" s="193"/>
      <c r="M38" s="193"/>
    </row>
  </sheetData>
  <mergeCells count="9">
    <mergeCell ref="A20:A22"/>
    <mergeCell ref="B20:B22"/>
    <mergeCell ref="D34:D35"/>
    <mergeCell ref="F12:H12"/>
    <mergeCell ref="B13:D13"/>
    <mergeCell ref="A14:A15"/>
    <mergeCell ref="B14:B15"/>
    <mergeCell ref="A17:A19"/>
    <mergeCell ref="B17:B19"/>
  </mergeCells>
  <hyperlinks>
    <hyperlink ref="A8" r:id="rId1" display="www.woodmade.gr, e-mail:sales@woodmade.gr" xr:uid="{00000000-0004-0000-0200-00000000000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Καθορισμένες περιοχές</vt:lpstr>
      </vt:variant>
      <vt:variant>
        <vt:i4>2</vt:i4>
      </vt:variant>
    </vt:vector>
  </HeadingPairs>
  <TitlesOfParts>
    <vt:vector size="5" baseType="lpstr">
      <vt:lpstr>ΠΡΟΣΦΟΡΑ</vt:lpstr>
      <vt:lpstr>ΕΞΑΡΤΗΜΑΤΑ</vt:lpstr>
      <vt:lpstr>ΚΑΤΑΓΡΑΦΗ</vt:lpstr>
      <vt:lpstr>ΠΡΟΣΦΟΡΑ!Print_Area</vt:lpstr>
      <vt:lpstr>ΕΞΑΡΤΗΜΑΤΑ!Print_Titles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 MADE (STAUROULA)</dc:creator>
  <cp:lastModifiedBy>SPIROS VELENTZAS</cp:lastModifiedBy>
  <cp:lastPrinted>2024-03-14T11:57:22Z</cp:lastPrinted>
  <dcterms:created xsi:type="dcterms:W3CDTF">2006-10-05T09:50:56Z</dcterms:created>
  <dcterms:modified xsi:type="dcterms:W3CDTF">2026-02-20T11:49:52Z</dcterms:modified>
</cp:coreProperties>
</file>